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2 год КСП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ДЧБ!#REF!</definedName>
    <definedName name="SIGN" localSheetId="0">ДЧБ!#REF!</definedName>
  </definedNames>
  <calcPr calcId="162913"/>
</workbook>
</file>

<file path=xl/calcChain.xml><?xml version="1.0" encoding="utf-8"?>
<calcChain xmlns="http://schemas.openxmlformats.org/spreadsheetml/2006/main">
  <c r="D96" i="1" l="1"/>
  <c r="D95" i="1"/>
  <c r="E96" i="1"/>
  <c r="E95" i="1" s="1"/>
  <c r="E272" i="1"/>
  <c r="D272" i="1"/>
  <c r="E52" i="1" l="1"/>
  <c r="D52" i="1"/>
  <c r="E277" i="1" l="1"/>
  <c r="D277" i="1"/>
  <c r="E66" i="1"/>
  <c r="D66" i="1"/>
  <c r="E50" i="1"/>
  <c r="D50" i="1"/>
  <c r="E11" i="1"/>
  <c r="D11" i="1"/>
  <c r="E269" i="1"/>
  <c r="D269" i="1"/>
  <c r="E71" i="1"/>
  <c r="D71" i="1"/>
  <c r="E280" i="1" l="1"/>
  <c r="D280" i="1"/>
</calcChain>
</file>

<file path=xl/sharedStrings.xml><?xml version="1.0" encoding="utf-8"?>
<sst xmlns="http://schemas.openxmlformats.org/spreadsheetml/2006/main" count="808" uniqueCount="414">
  <si>
    <t>КВД</t>
  </si>
  <si>
    <t>Наименование КВД</t>
  </si>
  <si>
    <t>Доп. КД</t>
  </si>
  <si>
    <t>00</t>
  </si>
  <si>
    <t>10</t>
  </si>
  <si>
    <t>10101000000000110</t>
  </si>
  <si>
    <t>Налог на прибыль организаций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</si>
  <si>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</si>
  <si>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</si>
  <si>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</si>
  <si>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</si>
  <si>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</si>
  <si>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</si>
  <si>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</si>
  <si>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</si>
  <si>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</si>
  <si>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</si>
  <si>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10102080010000110</t>
  </si>
  <si>
    <t>Налог на доходы физических лиц части суммы налога, превышающей 650 000 рублей, относящейся к части налоговой базы, превышающей 5 000 000 рублей</t>
  </si>
  <si>
    <t>10300000000000000</t>
  </si>
  <si>
    <t>НАЛОГИ НА ТОВАРЫ (РАБОТЫ, УСЛУГИ), РЕАЛИЗУЕМЫЕ НА ТЕРРИТОРИИ РОССИЙСКОЙ ФЕДЕРАЦИИ</t>
  </si>
  <si>
    <t>51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</si>
  <si>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</si>
  <si>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</si>
  <si>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</si>
  <si>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</si>
  <si>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</si>
  <si>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</si>
  <si>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</si>
  <si>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</si>
  <si>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</si>
  <si>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</si>
  <si>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</si>
  <si>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</si>
  <si>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</si>
  <si>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</si>
  <si>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</si>
  <si>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</si>
  <si>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</si>
  <si>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</si>
  <si>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10502000020000110</t>
  </si>
  <si>
    <t>Единый налог на вмененный доход для отдельных видов деятельности</t>
  </si>
  <si>
    <t>10503000010000110</t>
  </si>
  <si>
    <t>Единый сельскохозяйственный налог</t>
  </si>
  <si>
    <t>10504000020000110</t>
  </si>
  <si>
    <t>Налог, взимаемый в связи с применением патентной системы налогообложения</t>
  </si>
  <si>
    <t>10600000000000000</t>
  </si>
  <si>
    <t>НАЛОГИ НА ИМУЩЕСТВО</t>
  </si>
  <si>
    <t>10601000000000110</t>
  </si>
  <si>
    <t>Налог на имущество физических лиц</t>
  </si>
  <si>
    <t>10606000000000110</t>
  </si>
  <si>
    <t>Земельный налог</t>
  </si>
  <si>
    <t>10606030000000110</t>
  </si>
  <si>
    <t>Земельный налог с организаций</t>
  </si>
  <si>
    <t>10606040000000110</t>
  </si>
  <si>
    <t>Земельный налог с физических лиц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</si>
  <si>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</si>
  <si>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</si>
  <si>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</si>
  <si>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</si>
  <si>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</si>
  <si>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</si>
  <si>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10807150010000110</t>
  </si>
  <si>
    <t>Государственная пошлина за выдачу разрешения на установку рекламной конструкции</t>
  </si>
  <si>
    <t>10807170010000110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</si>
  <si>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</si>
  <si>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10900000000000000</t>
  </si>
  <si>
    <t>ЗАДОЛЖЕННОСТЬ И ПЕРЕРАСЧЕТЫ ПО ОТМЕНЕННЫМ НАЛОГАМ, СБОРАМ И ИНЫМ ОБЯЗАТЕЛЬНЫМ ПЛАТЕЖАМ</t>
  </si>
  <si>
    <t>10904000000000110</t>
  </si>
  <si>
    <t>Налоги на имущество</t>
  </si>
  <si>
    <t>10904050000000110</t>
  </si>
  <si>
    <t>Земельный налог (по обязательствам, возникшим до 1 января 2006 года)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</si>
  <si>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</si>
  <si>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</si>
  <si>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</si>
  <si>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</si>
  <si>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</si>
  <si>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</si>
  <si>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</si>
  <si>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</si>
  <si>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11107000000000120</t>
  </si>
  <si>
    <t>Платежи от государственных и муниципальных унитарных предприятий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</si>
  <si>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</si>
  <si>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</si>
  <si>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</si>
  <si>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</si>
  <si>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</si>
  <si>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11201030010000120</t>
  </si>
  <si>
    <t>Плата за сбросы загрязняющих веществ в водные объекты</t>
  </si>
  <si>
    <t>11201040010000120</t>
  </si>
  <si>
    <t>Плата за размещение отходов производства и потребления</t>
  </si>
  <si>
    <t>11201041010000120</t>
  </si>
  <si>
    <t>Плата за размещение отходов производства</t>
  </si>
  <si>
    <t>11201042010000120</t>
  </si>
  <si>
    <t>Плата за размещение твердых коммунальных отходов</t>
  </si>
  <si>
    <t>11300000000000000</t>
  </si>
  <si>
    <t>ДОХОДЫ ОТ ОКАЗАНИЯ ПЛАТНЫХ УСЛУГ И КОМПЕНСАЦИИ ЗАТРАТ ГОСУДАРСТВА</t>
  </si>
  <si>
    <t>11302000000000130</t>
  </si>
  <si>
    <t>Доходы от компенсации затрат государства</t>
  </si>
  <si>
    <t>11302060000000130</t>
  </si>
  <si>
    <t>Доходы, поступающие в порядке возмещения расходов, понесенных в связи с эксплуатацией имущества</t>
  </si>
  <si>
    <t>11302990000000130</t>
  </si>
  <si>
    <t>Прочие доходы от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</si>
  <si>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</si>
  <si>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</si>
  <si>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</si>
  <si>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11600000000000000</t>
  </si>
  <si>
    <t>ШТРАФЫ, САНКЦИИ, ВОЗМЕЩЕНИЕ УЩЕРБА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</si>
  <si>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</si>
  <si>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</si>
  <si>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</si>
  <si>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</si>
  <si>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</si>
  <si>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</si>
  <si>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</si>
  <si>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</si>
  <si>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11601100010000140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</si>
  <si>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</si>
  <si>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</si>
  <si>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</si>
  <si>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</si>
  <si>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</si>
  <si>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</si>
  <si>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</si>
  <si>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</si>
  <si>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</si>
  <si>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</si>
  <si>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</si>
  <si>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</si>
  <si>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</si>
  <si>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</si>
  <si>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</si>
  <si>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</si>
  <si>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</si>
  <si>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</si>
  <si>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</si>
  <si>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</si>
  <si>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</si>
  <si>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11610100000000140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</si>
  <si>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</si>
  <si>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11610123010000140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</si>
  <si>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</si>
  <si>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11610129010000140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</si>
  <si>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</si>
  <si>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</si>
  <si>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</si>
  <si>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11700000000000000</t>
  </si>
  <si>
    <t>ПРОЧИЕ НЕНАЛОГОВЫЕ ДОХОДЫ</t>
  </si>
  <si>
    <t>11705040040000180</t>
  </si>
  <si>
    <t>Прочие неналоговые доходы бюджетов городских округов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</si>
  <si>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</si>
  <si>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</si>
  <si>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</si>
  <si>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</si>
  <si>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</si>
  <si>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20215001040000150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</si>
  <si>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</si>
  <si>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20219999040000150</t>
  </si>
  <si>
    <t>Прочие дотации бюджетам городских округов</t>
  </si>
  <si>
    <t>20219999042724150</t>
  </si>
  <si>
    <t>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 Красноярского края</t>
  </si>
  <si>
    <t>20220000000000150</t>
  </si>
  <si>
    <t>Субсидии бюджетам бюджетной системы Российской Федерации (межбюджетные субсидии)</t>
  </si>
  <si>
    <t>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</si>
  <si>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</si>
  <si>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41</t>
  </si>
  <si>
    <t>20220299040000150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</si>
  <si>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</si>
  <si>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</si>
  <si>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</si>
  <si>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21</t>
  </si>
  <si>
    <t>20220302040000150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</si>
  <si>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</si>
  <si>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</si>
  <si>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</si>
  <si>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20225304040000150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</si>
  <si>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</si>
  <si>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20225466000000150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</si>
  <si>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</si>
  <si>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20225466040000150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</si>
  <si>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</si>
  <si>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20225497000000150</t>
  </si>
  <si>
    <t>Субсидии бюджетам на реализацию мероприятий по обеспечению жильем молодых семей</t>
  </si>
  <si>
    <t>20225497040000150</t>
  </si>
  <si>
    <t>Субсидии бюджетам городских округов на реализацию мероприятий по обеспечению жильем молодых семей</t>
  </si>
  <si>
    <t>20225519000000150</t>
  </si>
  <si>
    <t>Субсидии бюджетам на поддержку отрасли культуры</t>
  </si>
  <si>
    <t>20225519040000150</t>
  </si>
  <si>
    <t>Субсидии бюджетам городских округов на поддержку отрасли культуры</t>
  </si>
  <si>
    <t>20225555000000150</t>
  </si>
  <si>
    <t>Субсидии бюджетам на реализацию программ формирования современной городской среды</t>
  </si>
  <si>
    <t>20225555040000150</t>
  </si>
  <si>
    <t>Субсидии бюджетам городских округов на реализацию программ формирования современной городской среды</t>
  </si>
  <si>
    <t>20229999000000150</t>
  </si>
  <si>
    <t>Прочие субсидии</t>
  </si>
  <si>
    <t>20229999040000150</t>
  </si>
  <si>
    <t>Прочие субсидии бюджетам городских округов</t>
  </si>
  <si>
    <t>20229999042650150</t>
  </si>
  <si>
    <t>Выполнение требований федеральных стандартов спортивной подготовки</t>
  </si>
  <si>
    <t>20229999042654150</t>
  </si>
  <si>
    <t>Субсидии бюджетам муниципальных образований на развитие детско-юношеского спорта</t>
  </si>
  <si>
    <t>20229999047398150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</si>
  <si>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</si>
  <si>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20229999047456150</t>
  </si>
  <si>
    <t>Субсидии бюджетам муниципальных образований на поддержку деятельности муниципальных молодежных центров</t>
  </si>
  <si>
    <t>20229999047461150</t>
  </si>
  <si>
    <t>Субсидии бюджетам муниципальных образований на строительство муниципальных объектов коммунальной и транспортной инфраструктуры</t>
  </si>
  <si>
    <t>20229999047488150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</si>
  <si>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</si>
  <si>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52</t>
  </si>
  <si>
    <t>20229999047509150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</si>
  <si>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</si>
  <si>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20229999047563150</t>
  </si>
  <si>
    <t>Субсидии бюджетам муниципальных образований на 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</si>
  <si>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20229999047571150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</si>
  <si>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</si>
  <si>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20229999047579150</t>
  </si>
  <si>
    <t>20229999047603150</t>
  </si>
  <si>
    <t>20229999047607150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</si>
  <si>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</si>
  <si>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</si>
  <si>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</si>
  <si>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</si>
  <si>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</si>
  <si>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22</t>
  </si>
  <si>
    <t>20230024040000150</t>
  </si>
  <si>
    <t>Субвенции бюджетам городских округов на выполнение передаваемых полномочий субъектов Российской Федерации</t>
  </si>
  <si>
    <t>20230024040289150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</si>
  <si>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</t>
  </si>
  <si>
    <t>20230024047408150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</si>
  <si>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</si>
  <si>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20230024047409150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</si>
  <si>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</si>
  <si>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20230024047429150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</si>
  <si>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</si>
  <si>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20230024047446150</t>
  </si>
  <si>
    <t>20230024047467150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</si>
  <si>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</si>
  <si>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20230024047514150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</si>
  <si>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</si>
  <si>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20230024047518150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</si>
  <si>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</si>
  <si>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20230024047519150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</si>
  <si>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</si>
  <si>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20230024047552150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</si>
  <si>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</si>
  <si>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20230024047554150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</si>
  <si>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</si>
  <si>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20230024047564150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</si>
  <si>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</si>
  <si>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20230024047566150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</si>
  <si>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</t>
  </si>
  <si>
    <t>20230024047570150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</si>
  <si>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</si>
  <si>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20230024047587150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</si>
  <si>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</si>
  <si>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20230024047588150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</si>
  <si>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</si>
  <si>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20230024047604150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</si>
  <si>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</si>
  <si>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20230024047649150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</si>
  <si>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</si>
  <si>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20230024047846150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</si>
  <si>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</si>
  <si>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</si>
  <si>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</si>
  <si>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20230029040000150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</si>
  <si>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</si>
  <si>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42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</si>
  <si>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</si>
  <si>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</si>
  <si>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20235118040000150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</si>
  <si>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</si>
  <si>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</si>
  <si>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</si>
  <si>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20235120040000150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</si>
  <si>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</si>
  <si>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20240000000000150</t>
  </si>
  <si>
    <t>Иные межбюджетные трансферты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</si>
  <si>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</si>
  <si>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</si>
  <si>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43</t>
  </si>
  <si>
    <t>20245303040000150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</si>
  <si>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</si>
  <si>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20249999000000150</t>
  </si>
  <si>
    <t>Прочие межбюджетные трансферты, передаваемые бюджетам</t>
  </si>
  <si>
    <t>23</t>
  </si>
  <si>
    <t>20249999040000150</t>
  </si>
  <si>
    <t>Прочие межбюджетные трансферты, передаваемые бюджетам городских округов</t>
  </si>
  <si>
    <t>20249999047745150</t>
  </si>
  <si>
    <t>20400000000000000</t>
  </si>
  <si>
    <t>БЕЗВОЗМЕЗДНЫЕ ПОСТУПЛЕНИЯ ОТ НЕГОСУДАРСТВЕННЫХ ОРГАНИЗАЦИЙ</t>
  </si>
  <si>
    <t>76</t>
  </si>
  <si>
    <t>20404099040000150</t>
  </si>
  <si>
    <t>Прочие безвозмездные поступления от негосударственных организаций в бюджеты городских округов</t>
  </si>
  <si>
    <t>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</si>
  <si>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</si>
  <si>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90</t>
  </si>
  <si>
    <t>21800000040000150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</si>
  <si>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</si>
  <si>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21804000040000150</t>
  </si>
  <si>
    <t>Доходы бюджетов городских округов от возврата организациями остатков субсидий прошлых лет</t>
  </si>
  <si>
    <t>21804030040000150</t>
  </si>
  <si>
    <t>Доходы бюджетов городских округов от возврата иными организациями остатков субсидий прошлых лет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</si>
  <si>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</si>
  <si>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</si>
  <si>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21900000040000150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</si>
  <si>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</si>
  <si>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21960010040000150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</si>
  <si>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</si>
  <si>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Утверждено</t>
  </si>
  <si>
    <t>Исполнено</t>
  </si>
  <si>
    <t>к Решению городского Совета депутатов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</si>
  <si>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</si>
  <si>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</si>
  <si>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10601020040000110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</si>
  <si>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</si>
  <si>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Плата за выбросы загрязняющих веществ в атмосферный воздух стационарными объектами</t>
  </si>
  <si>
    <t>10606012000000110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</si>
  <si>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</si>
  <si>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</si>
  <si>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110</t>
  </si>
  <si>
    <t>НАЛОГОВЫЕ ДОХОДЫ</t>
  </si>
  <si>
    <t>120</t>
  </si>
  <si>
    <t>ДОХОДЫ ОТ СОБСТВЕННОСТИ</t>
  </si>
  <si>
    <t>130</t>
  </si>
  <si>
    <t>ДОХОДЫ ОТ ОКАЗАНИЯ ПЛАТНЫХ УСЛУГ (РАБОТ) И КОМПЕНСАЦИИ ЗАТРАТ ГОСУДАРСТВА</t>
  </si>
  <si>
    <t>430</t>
  </si>
  <si>
    <t>УМЕНЬШЕНИЕ СТОИМОСТИ НЕПРОИЗВЕДЕННЫХ АКТИВОВ</t>
  </si>
  <si>
    <t>140</t>
  </si>
  <si>
    <t>СУММЫ ПРИНУДИТЕЛЬНОГО ИЗЪЯТИЯ</t>
  </si>
  <si>
    <t>180</t>
  </si>
  <si>
    <t>150</t>
  </si>
  <si>
    <t>ИТОГО</t>
  </si>
  <si>
    <t>410</t>
  </si>
  <si>
    <t>УМЕНЬШЕНИЕ СТОИМОСТИ ОСНОВНЫХ СРЕДСТВ</t>
  </si>
  <si>
    <t>11402043040000410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</si>
  <si>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</si>
  <si>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11406012040000430</t>
  </si>
  <si>
    <t>11402000000000410</t>
  </si>
  <si>
    <t>Приложение 2</t>
  </si>
  <si>
    <t>10501050010000110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</si>
  <si>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</si>
  <si>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11105300000000120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</si>
  <si>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</si>
  <si>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</si>
  <si>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</si>
  <si>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11109080040000120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</si>
  <si>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</si>
  <si>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11601180010000140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</si>
  <si>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</si>
  <si>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11610031040000140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</si>
  <si>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</si>
  <si>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11610032040000140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</si>
  <si>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</si>
  <si>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20225243000000150</t>
  </si>
  <si>
    <t>20225243040000150</t>
  </si>
  <si>
    <t>Субсидии бюджетам на строительство и реконструкцию (модернизацию) объектов питьевого водоснабжения</t>
  </si>
  <si>
    <t>Субсидии бюджетам городских округов на строительство и реконструкцию (модернизацию) объектов питьевого водоснабжения</t>
  </si>
  <si>
    <t>20229999047413150</t>
  </si>
  <si>
    <t>20229999047436150</t>
  </si>
  <si>
    <t>20229999047454150</t>
  </si>
  <si>
    <t>20229999047466150</t>
  </si>
  <si>
    <t>20229999047476150</t>
  </si>
  <si>
    <t>20229999047482150</t>
  </si>
  <si>
    <t>20229999047507150</t>
  </si>
  <si>
    <t>20229999047559150</t>
  </si>
  <si>
    <t>20229999047560150</t>
  </si>
  <si>
    <t>20229999047662150</t>
  </si>
  <si>
    <t>20229999047668150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</si>
  <si>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</si>
  <si>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</si>
  <si>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</si>
  <si>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</si>
  <si>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Субсидии бюджетам муниципальных образований края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</t>
  </si>
  <si>
    <t>Субсидии бюджетам муниципальных образований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</si>
  <si>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 обществам, за счет средств дорожного фонда Красноярского края</t>
  </si>
  <si>
    <t>Субсидии бюджетам муниципальных образований края на проведение мероприятий по обеспечению антитеррористической защищенности объектов образования</t>
  </si>
  <si>
    <t>Субсидии бюджетам муниципальных образований на модернизацию материально-технической базы организаций дополнительного образования с целью создания новых мест для реализации дополнительных общеразвивающих программ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</si>
  <si>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</t>
  </si>
  <si>
    <t>Субсидии бюджетам муниципальных образований на оплату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</si>
  <si>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</t>
  </si>
  <si>
    <t>Субсидии бюджетам муниципальных образований края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</si>
  <si>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</si>
  <si>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20249999040853150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</si>
  <si>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</t>
  </si>
  <si>
    <t>20249999041034150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</si>
  <si>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</si>
  <si>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20249999047412150</t>
  </si>
  <si>
    <t>Иные межбюджетные трансферты бюджетам муниципальных образований края на обеспечение первичных мер пожарной безопасности</t>
  </si>
  <si>
    <t>20249999047418150</t>
  </si>
  <si>
    <t>Иные межбюджетные трансферты бюджетам муниципальных образований на поддержку физкультурно-спортивных клубов по месту жительства</t>
  </si>
  <si>
    <t>20249999047463150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</si>
  <si>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</t>
  </si>
  <si>
    <t>20249999047555150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</si>
  <si>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</si>
  <si>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20249999047596150</t>
  </si>
  <si>
    <t>Иные межбюджетные трансферты бюджетам муниципальных образований края на финансовое обеспечение (возмещение)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2022 год</t>
  </si>
  <si>
    <t>Иные межбюджетные трансферты бюджетам муниципальных образований за содействие развитию налогового потенциала</t>
  </si>
  <si>
    <t>20249999047845150</t>
  </si>
  <si>
    <t>Иные межбюджетные трансферты бюджетам муниципальных образований на устройство плоскостных спортивных сооружений в сельской местности</t>
  </si>
  <si>
    <t>20700000000000000</t>
  </si>
  <si>
    <t>ПРОЧИЕ БЕЗВОЗМЕЗДНЫЕ ПОСТУПЛЕНИЯ</t>
  </si>
  <si>
    <t>20704050040000150</t>
  </si>
  <si>
    <t>Прочие безвозмездные поступления в бюджеты городских округов</t>
  </si>
  <si>
    <t>21804010040000150</t>
  </si>
  <si>
    <t>Доходы бюджетов городских округов от возврата бюджетными учреждениями остатков субсидий прошлых лет</t>
  </si>
  <si>
    <t>21860010040000150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</si>
  <si>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иных бюджетов бюджетной системы Российской Федерации</t>
  </si>
  <si>
    <t>21925304040000150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</si>
  <si>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</si>
  <si>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11401040040000410</t>
  </si>
  <si>
    <t>Доходы от продажи квартир, находящихся в собственности городских округов</t>
  </si>
  <si>
    <t>от 25.05.2023 № 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</si>
</sst>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?"/>
    <numFmt numFmtId="166" formatCode="#,##0.0"/>
  </numFmts>
  <fonts count="16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b/>
      <sz val="9"/>
      <name val="Arial Narrow"/>
      <family val="2"/>
      <charset val="204"/>
    </font>
    <font>
      <sz val="9"/>
      <name val="Arial Narrow"/>
      <family val="2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9"/>
      <name val="Arial Narrow"/>
      <family val="2"/>
      <charset val="204"/>
    </font>
    <font>
      <i/>
      <sz val="10"/>
      <name val="Arial Narrow"/>
      <family val="2"/>
      <charset val="204"/>
    </font>
    <font>
      <b/>
      <sz val="10"/>
      <name val="Arial Narrow"/>
      <family val="2"/>
    </font>
    <font>
      <b/>
      <sz val="9"/>
      <name val="Arial Narrow"/>
      <family val="2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3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5" fontId="5" fillId="0" borderId="1" xfId="0" applyNumberFormat="1" applyFont="1" applyBorder="1" applyAlignment="1" applyProtection="1">
      <alignment horizontal="left" vertical="center" wrapText="1"/>
    </xf>
    <xf numFmtId="165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right" wrapText="1"/>
    </xf>
    <xf numFmtId="0" fontId="10" fillId="0" borderId="0" xfId="0" applyFont="1" applyBorder="1" applyAlignment="1" applyProtection="1">
      <alignment horizontal="right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11" fillId="0" borderId="1" xfId="0" applyNumberFormat="1" applyFont="1" applyBorder="1" applyAlignment="1" applyProtection="1">
      <alignment horizontal="left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right" vertical="center" wrapText="1"/>
    </xf>
    <xf numFmtId="49" fontId="5" fillId="2" borderId="1" xfId="1" applyNumberFormat="1" applyFont="1" applyFill="1" applyBorder="1" applyAlignment="1" applyProtection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center"/>
    </xf>
    <xf numFmtId="166" fontId="7" fillId="2" borderId="1" xfId="0" applyNumberFormat="1" applyFont="1" applyFill="1" applyBorder="1" applyAlignment="1" applyProtection="1">
      <alignment horizontal="right" vertical="center" wrapText="1"/>
    </xf>
    <xf numFmtId="166" fontId="7" fillId="0" borderId="1" xfId="0" applyNumberFormat="1" applyFont="1" applyBorder="1" applyAlignment="1" applyProtection="1">
      <alignment horizontal="right" vertical="center" wrapText="1"/>
    </xf>
    <xf numFmtId="166" fontId="8" fillId="0" borderId="1" xfId="0" applyNumberFormat="1" applyFont="1" applyBorder="1" applyAlignment="1" applyProtection="1">
      <alignment horizontal="right" vertical="center" wrapText="1"/>
    </xf>
    <xf numFmtId="166" fontId="12" fillId="0" borderId="1" xfId="0" applyNumberFormat="1" applyFont="1" applyBorder="1" applyAlignment="1" applyProtection="1">
      <alignment horizontal="right" vertical="center" wrapText="1"/>
    </xf>
    <xf numFmtId="166" fontId="7" fillId="2" borderId="1" xfId="0" applyNumberFormat="1" applyFont="1" applyFill="1" applyBorder="1" applyAlignment="1" applyProtection="1">
      <alignment horizontal="right" vertical="center"/>
    </xf>
    <xf numFmtId="0" fontId="0" fillId="0" borderId="0" xfId="0" applyFill="1"/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/>
    </xf>
    <xf numFmtId="164" fontId="2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wrapText="1"/>
    </xf>
    <xf numFmtId="166" fontId="0" fillId="0" borderId="0" xfId="0" applyNumberFormat="1" applyFill="1"/>
    <xf numFmtId="166" fontId="7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wrapText="1"/>
    </xf>
    <xf numFmtId="0" fontId="10" fillId="0" borderId="0" xfId="0" applyFont="1" applyBorder="1" applyAlignment="1" applyProtection="1">
      <alignment horizontal="right" vertical="center" wrapText="1"/>
    </xf>
    <xf numFmtId="0" fontId="15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10" fillId="0" borderId="0" xfId="0" applyFont="1" applyBorder="1" applyAlignment="1" applyProtection="1">
      <alignment horizontal="right" wrapText="1"/>
    </xf>
    <xf numFmtId="0" fontId="10" fillId="0" borderId="0" xfId="0" applyFont="1" applyAlignment="1">
      <alignment horizontal="right" wrapText="1"/>
    </xf>
  </cellXfs>
  <cellStyles count="2">
    <cellStyle name="Обычный" xfId="0" builtinId="0"/>
    <cellStyle name="Обычный_ДЧБ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P298"/>
  <sheetViews>
    <sheetView showGridLines="0" tabSelected="1" workbookViewId="0">
      <selection activeCell="E5" sqref="E5"/>
    </sheetView>
  </sheetViews>
  <sheetFormatPr defaultRowHeight="12.75" outlineLevelRow="7" x14ac:dyDescent="0.2"/>
  <cols>
    <col min="1" max="1" width="17.5703125" customWidth="1"/>
    <col min="2" max="2" width="61.85546875" customWidth="1"/>
    <col min="3" max="3" width="6.7109375" customWidth="1"/>
    <col min="4" max="5" width="15.42578125" customWidth="1"/>
    <col min="6" max="6" width="13.140625" style="33" customWidth="1"/>
    <col min="7" max="9" width="9.140625" style="33" customWidth="1"/>
    <col min="10" max="42" width="9.140625" style="33"/>
  </cols>
  <sheetData>
    <row r="1" spans="1:9" x14ac:dyDescent="0.2">
      <c r="A1" s="5"/>
      <c r="B1" s="5"/>
      <c r="C1" s="5"/>
      <c r="D1" s="5"/>
      <c r="E1" s="5"/>
      <c r="F1" s="34"/>
      <c r="G1" s="34"/>
      <c r="H1" s="34"/>
      <c r="I1" s="34"/>
    </row>
    <row r="2" spans="1:9" x14ac:dyDescent="0.2">
      <c r="A2" s="15"/>
      <c r="B2" s="15"/>
      <c r="C2" s="15"/>
      <c r="D2" s="16"/>
      <c r="E2" s="16" t="s">
        <v>340</v>
      </c>
      <c r="F2" s="34"/>
      <c r="G2" s="34"/>
      <c r="H2" s="34"/>
      <c r="I2" s="34"/>
    </row>
    <row r="3" spans="1:9" x14ac:dyDescent="0.2">
      <c r="A3" s="5"/>
      <c r="B3" s="5"/>
      <c r="C3" s="5"/>
      <c r="D3" s="45" t="s">
        <v>312</v>
      </c>
      <c r="E3" s="46"/>
      <c r="F3" s="34"/>
      <c r="G3" s="34"/>
      <c r="H3" s="34"/>
      <c r="I3" s="34"/>
    </row>
    <row r="4" spans="1:9" x14ac:dyDescent="0.2">
      <c r="A4" s="1"/>
      <c r="B4" s="1"/>
      <c r="C4" s="1"/>
      <c r="D4" s="17"/>
      <c r="E4" s="17" t="s">
        <v>413</v>
      </c>
      <c r="F4" s="34"/>
      <c r="G4" s="34"/>
      <c r="H4" s="34"/>
      <c r="I4" s="34"/>
    </row>
    <row r="5" spans="1:9" ht="14.25" x14ac:dyDescent="0.2">
      <c r="A5" s="2"/>
      <c r="B5" s="2"/>
      <c r="C5" s="2"/>
      <c r="D5" s="2"/>
      <c r="E5" s="2"/>
      <c r="F5" s="35"/>
      <c r="G5" s="35"/>
      <c r="H5" s="35"/>
      <c r="I5" s="35"/>
    </row>
    <row r="6" spans="1:9" ht="14.25" x14ac:dyDescent="0.2">
      <c r="A6" s="3"/>
      <c r="B6" s="3"/>
      <c r="C6" s="3"/>
      <c r="D6" s="3"/>
      <c r="E6" s="3"/>
      <c r="F6" s="36"/>
      <c r="G6" s="36"/>
      <c r="H6" s="35"/>
      <c r="I6" s="35"/>
    </row>
    <row r="7" spans="1:9" x14ac:dyDescent="0.2">
      <c r="A7" s="43"/>
      <c r="B7" s="43"/>
      <c r="C7" s="43"/>
      <c r="D7" s="43"/>
      <c r="E7" s="44"/>
      <c r="F7" s="37"/>
      <c r="G7" s="37"/>
      <c r="H7" s="37"/>
      <c r="I7" s="37"/>
    </row>
    <row r="8" spans="1:9" x14ac:dyDescent="0.2">
      <c r="A8" s="40"/>
      <c r="B8" s="40"/>
      <c r="C8" s="40"/>
      <c r="D8" s="40"/>
      <c r="E8" s="40"/>
    </row>
    <row r="9" spans="1:9" x14ac:dyDescent="0.2">
      <c r="A9" s="41"/>
      <c r="B9" s="41"/>
      <c r="C9" s="41"/>
      <c r="D9" s="41"/>
      <c r="E9" s="41"/>
    </row>
    <row r="10" spans="1:9" ht="27.75" customHeight="1" x14ac:dyDescent="0.2">
      <c r="A10" s="4" t="s">
        <v>0</v>
      </c>
      <c r="B10" s="4" t="s">
        <v>1</v>
      </c>
      <c r="C10" s="4" t="s">
        <v>2</v>
      </c>
      <c r="D10" s="6" t="s">
        <v>310</v>
      </c>
      <c r="E10" s="6" t="s">
        <v>311</v>
      </c>
    </row>
    <row r="11" spans="1:9" ht="32.25" customHeight="1" x14ac:dyDescent="0.2">
      <c r="A11" s="21" t="s">
        <v>321</v>
      </c>
      <c r="B11" s="21" t="s">
        <v>322</v>
      </c>
      <c r="C11" s="22"/>
      <c r="D11" s="28">
        <f>SUM(D12,D14,D20,D26,D34,D42,D47)</f>
        <v>681732.5</v>
      </c>
      <c r="E11" s="28">
        <f>SUM(E12,E14,E20,E26,E34,E42,E47)</f>
        <v>697712.71</v>
      </c>
    </row>
    <row r="12" spans="1:9" ht="13.5" outlineLevel="2" x14ac:dyDescent="0.2">
      <c r="A12" s="7" t="s">
        <v>5</v>
      </c>
      <c r="B12" s="11" t="s">
        <v>6</v>
      </c>
      <c r="C12" s="9" t="s">
        <v>4</v>
      </c>
      <c r="D12" s="29">
        <v>28925</v>
      </c>
      <c r="E12" s="29">
        <v>29264.19</v>
      </c>
    </row>
    <row r="13" spans="1:9" ht="30.75" customHeight="1" outlineLevel="2" x14ac:dyDescent="0.2">
      <c r="A13" s="8" t="s">
        <v>314</v>
      </c>
      <c r="B13" s="14" t="s">
        <v>313</v>
      </c>
      <c r="C13" s="10" t="s">
        <v>4</v>
      </c>
      <c r="D13" s="30">
        <v>28925</v>
      </c>
      <c r="E13" s="30">
        <v>29264.19</v>
      </c>
    </row>
    <row r="14" spans="1:9" ht="13.5" outlineLevel="2" x14ac:dyDescent="0.2">
      <c r="A14" s="7" t="s">
        <v>7</v>
      </c>
      <c r="B14" s="11" t="s">
        <v>8</v>
      </c>
      <c r="C14" s="9" t="s">
        <v>4</v>
      </c>
      <c r="D14" s="29">
        <v>435050.6</v>
      </c>
      <c r="E14" s="29">
        <v>445761.53</v>
      </c>
    </row>
    <row r="15" spans="1:9" ht="54" outlineLevel="3" x14ac:dyDescent="0.2">
      <c r="A15" s="8" t="s">
        <v>9</v>
      </c>
      <c r="B15" s="13" t="s">
        <v>10</v>
      </c>
      <c r="C15" s="10" t="s">
        <v>4</v>
      </c>
      <c r="D15" s="30">
        <v>413367.4</v>
      </c>
      <c r="E15" s="30">
        <v>423850.4</v>
      </c>
    </row>
    <row r="16" spans="1:9" ht="67.5" outlineLevel="3" x14ac:dyDescent="0.2">
      <c r="A16" s="8" t="s">
        <v>11</v>
      </c>
      <c r="B16" s="13" t="s">
        <v>12</v>
      </c>
      <c r="C16" s="10" t="s">
        <v>4</v>
      </c>
      <c r="D16" s="30">
        <v>1283.2</v>
      </c>
      <c r="E16" s="30">
        <v>1308.52</v>
      </c>
    </row>
    <row r="17" spans="1:5" ht="27" outlineLevel="3" x14ac:dyDescent="0.2">
      <c r="A17" s="8" t="s">
        <v>13</v>
      </c>
      <c r="B17" s="14" t="s">
        <v>14</v>
      </c>
      <c r="C17" s="10" t="s">
        <v>4</v>
      </c>
      <c r="D17" s="30">
        <v>4500</v>
      </c>
      <c r="E17" s="30">
        <v>4675.3</v>
      </c>
    </row>
    <row r="18" spans="1:5" ht="54" outlineLevel="3" x14ac:dyDescent="0.2">
      <c r="A18" s="8" t="s">
        <v>15</v>
      </c>
      <c r="B18" s="13" t="s">
        <v>16</v>
      </c>
      <c r="C18" s="10" t="s">
        <v>4</v>
      </c>
      <c r="D18" s="30">
        <v>14000</v>
      </c>
      <c r="E18" s="30">
        <v>13649.36</v>
      </c>
    </row>
    <row r="19" spans="1:5" ht="27" outlineLevel="3" x14ac:dyDescent="0.2">
      <c r="A19" s="8" t="s">
        <v>17</v>
      </c>
      <c r="B19" s="14" t="s">
        <v>18</v>
      </c>
      <c r="C19" s="10" t="s">
        <v>4</v>
      </c>
      <c r="D19" s="30">
        <v>1900</v>
      </c>
      <c r="E19" s="30">
        <v>2277.89</v>
      </c>
    </row>
    <row r="20" spans="1:5" ht="27" outlineLevel="1" x14ac:dyDescent="0.2">
      <c r="A20" s="7" t="s">
        <v>19</v>
      </c>
      <c r="B20" s="11" t="s">
        <v>20</v>
      </c>
      <c r="C20" s="9" t="s">
        <v>21</v>
      </c>
      <c r="D20" s="29">
        <v>62380</v>
      </c>
      <c r="E20" s="29">
        <v>61515.89</v>
      </c>
    </row>
    <row r="21" spans="1:5" ht="27" outlineLevel="2" x14ac:dyDescent="0.2">
      <c r="A21" s="7" t="s">
        <v>22</v>
      </c>
      <c r="B21" s="11" t="s">
        <v>23</v>
      </c>
      <c r="C21" s="9" t="s">
        <v>21</v>
      </c>
      <c r="D21" s="29">
        <v>62380</v>
      </c>
      <c r="E21" s="29">
        <v>61515.89</v>
      </c>
    </row>
    <row r="22" spans="1:5" ht="40.5" outlineLevel="3" x14ac:dyDescent="0.2">
      <c r="A22" s="8" t="s">
        <v>24</v>
      </c>
      <c r="B22" s="14" t="s">
        <v>25</v>
      </c>
      <c r="C22" s="10" t="s">
        <v>21</v>
      </c>
      <c r="D22" s="30">
        <v>30894</v>
      </c>
      <c r="E22" s="30">
        <v>30838.3</v>
      </c>
    </row>
    <row r="23" spans="1:5" ht="54" outlineLevel="3" x14ac:dyDescent="0.2">
      <c r="A23" s="8" t="s">
        <v>26</v>
      </c>
      <c r="B23" s="13" t="s">
        <v>27</v>
      </c>
      <c r="C23" s="10" t="s">
        <v>21</v>
      </c>
      <c r="D23" s="30">
        <v>171.4</v>
      </c>
      <c r="E23" s="30">
        <v>166.57</v>
      </c>
    </row>
    <row r="24" spans="1:5" ht="40.5" outlineLevel="3" x14ac:dyDescent="0.2">
      <c r="A24" s="8" t="s">
        <v>28</v>
      </c>
      <c r="B24" s="14" t="s">
        <v>29</v>
      </c>
      <c r="C24" s="10" t="s">
        <v>21</v>
      </c>
      <c r="D24" s="30">
        <v>34753.800000000003</v>
      </c>
      <c r="E24" s="30">
        <v>34049.019999999997</v>
      </c>
    </row>
    <row r="25" spans="1:5" ht="40.5" outlineLevel="3" x14ac:dyDescent="0.2">
      <c r="A25" s="8" t="s">
        <v>30</v>
      </c>
      <c r="B25" s="14" t="s">
        <v>31</v>
      </c>
      <c r="C25" s="10" t="s">
        <v>21</v>
      </c>
      <c r="D25" s="30">
        <v>-3439.2</v>
      </c>
      <c r="E25" s="30">
        <v>-3538</v>
      </c>
    </row>
    <row r="26" spans="1:5" ht="13.5" outlineLevel="1" x14ac:dyDescent="0.2">
      <c r="A26" s="7" t="s">
        <v>32</v>
      </c>
      <c r="B26" s="11" t="s">
        <v>33</v>
      </c>
      <c r="C26" s="9" t="s">
        <v>4</v>
      </c>
      <c r="D26" s="29">
        <v>109853.7</v>
      </c>
      <c r="E26" s="29">
        <v>113504.1</v>
      </c>
    </row>
    <row r="27" spans="1:5" ht="13.5" outlineLevel="2" x14ac:dyDescent="0.2">
      <c r="A27" s="7" t="s">
        <v>34</v>
      </c>
      <c r="B27" s="11" t="s">
        <v>35</v>
      </c>
      <c r="C27" s="9" t="s">
        <v>4</v>
      </c>
      <c r="D27" s="29">
        <v>91200</v>
      </c>
      <c r="E27" s="29">
        <v>92851.1</v>
      </c>
    </row>
    <row r="28" spans="1:5" ht="27" outlineLevel="3" x14ac:dyDescent="0.2">
      <c r="A28" s="8" t="s">
        <v>36</v>
      </c>
      <c r="B28" s="14" t="s">
        <v>37</v>
      </c>
      <c r="C28" s="10" t="s">
        <v>4</v>
      </c>
      <c r="D28" s="30">
        <v>54720</v>
      </c>
      <c r="E28" s="30">
        <v>54641.8</v>
      </c>
    </row>
    <row r="29" spans="1:5" ht="27" outlineLevel="3" x14ac:dyDescent="0.2">
      <c r="A29" s="8" t="s">
        <v>38</v>
      </c>
      <c r="B29" s="14" t="s">
        <v>39</v>
      </c>
      <c r="C29" s="10" t="s">
        <v>4</v>
      </c>
      <c r="D29" s="30">
        <v>36480</v>
      </c>
      <c r="E29" s="30">
        <v>38207.699999999997</v>
      </c>
    </row>
    <row r="30" spans="1:5" ht="27" outlineLevel="3" x14ac:dyDescent="0.2">
      <c r="A30" s="8" t="s">
        <v>341</v>
      </c>
      <c r="B30" s="14" t="s">
        <v>342</v>
      </c>
      <c r="C30" s="10" t="s">
        <v>4</v>
      </c>
      <c r="D30" s="30">
        <v>0</v>
      </c>
      <c r="E30" s="30">
        <v>1.6</v>
      </c>
    </row>
    <row r="31" spans="1:5" ht="13.5" outlineLevel="2" x14ac:dyDescent="0.2">
      <c r="A31" s="7" t="s">
        <v>40</v>
      </c>
      <c r="B31" s="11" t="s">
        <v>41</v>
      </c>
      <c r="C31" s="9" t="s">
        <v>4</v>
      </c>
      <c r="D31" s="29">
        <v>450</v>
      </c>
      <c r="E31" s="29">
        <v>400.3</v>
      </c>
    </row>
    <row r="32" spans="1:5" ht="13.5" outlineLevel="2" x14ac:dyDescent="0.2">
      <c r="A32" s="7" t="s">
        <v>42</v>
      </c>
      <c r="B32" s="11" t="s">
        <v>43</v>
      </c>
      <c r="C32" s="9" t="s">
        <v>4</v>
      </c>
      <c r="D32" s="29">
        <v>184.7</v>
      </c>
      <c r="E32" s="29">
        <v>184.7</v>
      </c>
    </row>
    <row r="33" spans="1:5" ht="13.5" outlineLevel="2" x14ac:dyDescent="0.2">
      <c r="A33" s="7" t="s">
        <v>44</v>
      </c>
      <c r="B33" s="11" t="s">
        <v>45</v>
      </c>
      <c r="C33" s="9" t="s">
        <v>4</v>
      </c>
      <c r="D33" s="29">
        <v>18019</v>
      </c>
      <c r="E33" s="29">
        <v>20068</v>
      </c>
    </row>
    <row r="34" spans="1:5" ht="13.5" outlineLevel="1" x14ac:dyDescent="0.2">
      <c r="A34" s="7" t="s">
        <v>46</v>
      </c>
      <c r="B34" s="11" t="s">
        <v>47</v>
      </c>
      <c r="C34" s="9" t="s">
        <v>4</v>
      </c>
      <c r="D34" s="29">
        <v>30607.8</v>
      </c>
      <c r="E34" s="29">
        <v>32200.1</v>
      </c>
    </row>
    <row r="35" spans="1:5" ht="13.5" outlineLevel="2" x14ac:dyDescent="0.2">
      <c r="A35" s="7" t="s">
        <v>48</v>
      </c>
      <c r="B35" s="11" t="s">
        <v>49</v>
      </c>
      <c r="C35" s="9" t="s">
        <v>4</v>
      </c>
      <c r="D35" s="29">
        <v>16581</v>
      </c>
      <c r="E35" s="29">
        <v>18308.900000000001</v>
      </c>
    </row>
    <row r="36" spans="1:5" ht="27" outlineLevel="2" x14ac:dyDescent="0.2">
      <c r="A36" s="8" t="s">
        <v>315</v>
      </c>
      <c r="B36" s="14" t="s">
        <v>316</v>
      </c>
      <c r="C36" s="10" t="s">
        <v>4</v>
      </c>
      <c r="D36" s="30">
        <v>16581</v>
      </c>
      <c r="E36" s="30">
        <v>18308.900000000001</v>
      </c>
    </row>
    <row r="37" spans="1:5" ht="13.5" outlineLevel="2" x14ac:dyDescent="0.2">
      <c r="A37" s="7" t="s">
        <v>50</v>
      </c>
      <c r="B37" s="11" t="s">
        <v>51</v>
      </c>
      <c r="C37" s="9" t="s">
        <v>4</v>
      </c>
      <c r="D37" s="29">
        <v>14026.8</v>
      </c>
      <c r="E37" s="29">
        <v>13891.2</v>
      </c>
    </row>
    <row r="38" spans="1:5" ht="13.5" outlineLevel="3" x14ac:dyDescent="0.2">
      <c r="A38" s="7" t="s">
        <v>52</v>
      </c>
      <c r="B38" s="11" t="s">
        <v>53</v>
      </c>
      <c r="C38" s="9" t="s">
        <v>4</v>
      </c>
      <c r="D38" s="29">
        <v>9010</v>
      </c>
      <c r="E38" s="29">
        <v>8982.42</v>
      </c>
    </row>
    <row r="39" spans="1:5" ht="27" outlineLevel="3" x14ac:dyDescent="0.2">
      <c r="A39" s="8" t="s">
        <v>318</v>
      </c>
      <c r="B39" s="14" t="s">
        <v>319</v>
      </c>
      <c r="C39" s="10" t="s">
        <v>4</v>
      </c>
      <c r="D39" s="30">
        <v>9010</v>
      </c>
      <c r="E39" s="30">
        <v>8982.42</v>
      </c>
    </row>
    <row r="40" spans="1:5" ht="13.5" outlineLevel="3" x14ac:dyDescent="0.2">
      <c r="A40" s="7" t="s">
        <v>54</v>
      </c>
      <c r="B40" s="11" t="s">
        <v>55</v>
      </c>
      <c r="C40" s="9" t="s">
        <v>4</v>
      </c>
      <c r="D40" s="29">
        <v>5016.8</v>
      </c>
      <c r="E40" s="29">
        <v>4908.79</v>
      </c>
    </row>
    <row r="41" spans="1:5" ht="27" outlineLevel="3" x14ac:dyDescent="0.2">
      <c r="A41" s="8" t="s">
        <v>54</v>
      </c>
      <c r="B41" s="14" t="s">
        <v>320</v>
      </c>
      <c r="C41" s="10" t="s">
        <v>4</v>
      </c>
      <c r="D41" s="30">
        <v>5016.8</v>
      </c>
      <c r="E41" s="30">
        <v>4908.79</v>
      </c>
    </row>
    <row r="42" spans="1:5" ht="13.5" outlineLevel="1" x14ac:dyDescent="0.2">
      <c r="A42" s="7" t="s">
        <v>56</v>
      </c>
      <c r="B42" s="11" t="s">
        <v>57</v>
      </c>
      <c r="C42" s="9" t="s">
        <v>4</v>
      </c>
      <c r="D42" s="29">
        <v>14915.6</v>
      </c>
      <c r="E42" s="29">
        <v>15467.1</v>
      </c>
    </row>
    <row r="43" spans="1:5" ht="27" outlineLevel="2" x14ac:dyDescent="0.2">
      <c r="A43" s="7" t="s">
        <v>58</v>
      </c>
      <c r="B43" s="11" t="s">
        <v>59</v>
      </c>
      <c r="C43" s="9" t="s">
        <v>4</v>
      </c>
      <c r="D43" s="29">
        <v>14817</v>
      </c>
      <c r="E43" s="29">
        <v>15368.52</v>
      </c>
    </row>
    <row r="44" spans="1:5" ht="27" outlineLevel="2" x14ac:dyDescent="0.2">
      <c r="A44" s="7" t="s">
        <v>60</v>
      </c>
      <c r="B44" s="11" t="s">
        <v>61</v>
      </c>
      <c r="C44" s="9" t="s">
        <v>4</v>
      </c>
      <c r="D44" s="29">
        <v>98.6</v>
      </c>
      <c r="E44" s="29">
        <v>98.6</v>
      </c>
    </row>
    <row r="45" spans="1:5" ht="13.5" outlineLevel="3" x14ac:dyDescent="0.2">
      <c r="A45" s="8" t="s">
        <v>62</v>
      </c>
      <c r="B45" s="14" t="s">
        <v>63</v>
      </c>
      <c r="C45" s="10" t="s">
        <v>4</v>
      </c>
      <c r="D45" s="30">
        <v>65</v>
      </c>
      <c r="E45" s="30">
        <v>65</v>
      </c>
    </row>
    <row r="46" spans="1:5" ht="40.5" outlineLevel="3" x14ac:dyDescent="0.2">
      <c r="A46" s="8" t="s">
        <v>64</v>
      </c>
      <c r="B46" s="14" t="s">
        <v>65</v>
      </c>
      <c r="C46" s="10" t="s">
        <v>4</v>
      </c>
      <c r="D46" s="30">
        <v>33.6</v>
      </c>
      <c r="E46" s="30">
        <v>33.6</v>
      </c>
    </row>
    <row r="47" spans="1:5" ht="27" outlineLevel="1" x14ac:dyDescent="0.2">
      <c r="A47" s="7" t="s">
        <v>66</v>
      </c>
      <c r="B47" s="11" t="s">
        <v>67</v>
      </c>
      <c r="C47" s="9" t="s">
        <v>4</v>
      </c>
      <c r="D47" s="29">
        <v>-0.2</v>
      </c>
      <c r="E47" s="29">
        <v>-0.2</v>
      </c>
    </row>
    <row r="48" spans="1:5" ht="13.5" outlineLevel="2" x14ac:dyDescent="0.2">
      <c r="A48" s="7" t="s">
        <v>68</v>
      </c>
      <c r="B48" s="11" t="s">
        <v>69</v>
      </c>
      <c r="C48" s="9" t="s">
        <v>4</v>
      </c>
      <c r="D48" s="29">
        <v>-0.2</v>
      </c>
      <c r="E48" s="29">
        <v>-0.2</v>
      </c>
    </row>
    <row r="49" spans="1:7" ht="13.5" outlineLevel="3" x14ac:dyDescent="0.2">
      <c r="A49" s="7" t="s">
        <v>70</v>
      </c>
      <c r="B49" s="11" t="s">
        <v>71</v>
      </c>
      <c r="C49" s="9" t="s">
        <v>4</v>
      </c>
      <c r="D49" s="29">
        <v>-0.2</v>
      </c>
      <c r="E49" s="29">
        <v>-0.2</v>
      </c>
    </row>
    <row r="50" spans="1:7" ht="36.75" customHeight="1" outlineLevel="3" x14ac:dyDescent="0.2">
      <c r="A50" s="21" t="s">
        <v>323</v>
      </c>
      <c r="B50" s="21" t="s">
        <v>324</v>
      </c>
      <c r="C50" s="22"/>
      <c r="D50" s="28">
        <f>SUM(D51,D59)</f>
        <v>116320.2</v>
      </c>
      <c r="E50" s="28">
        <f>SUM(E51,E59)</f>
        <v>123857.4</v>
      </c>
    </row>
    <row r="51" spans="1:7" ht="27" outlineLevel="1" x14ac:dyDescent="0.2">
      <c r="A51" s="7" t="s">
        <v>72</v>
      </c>
      <c r="B51" s="11" t="s">
        <v>73</v>
      </c>
      <c r="C51" s="9" t="s">
        <v>4</v>
      </c>
      <c r="D51" s="29">
        <v>99320.2</v>
      </c>
      <c r="E51" s="29">
        <v>107125</v>
      </c>
      <c r="G51" s="38"/>
    </row>
    <row r="52" spans="1:7" ht="67.5" outlineLevel="2" x14ac:dyDescent="0.2">
      <c r="A52" s="7" t="s">
        <v>74</v>
      </c>
      <c r="B52" s="12" t="s">
        <v>75</v>
      </c>
      <c r="C52" s="9" t="s">
        <v>4</v>
      </c>
      <c r="D52" s="29">
        <f>SUM(D53:D54)</f>
        <v>89700</v>
      </c>
      <c r="E52" s="29">
        <f>SUM(E53:E54)</f>
        <v>97203</v>
      </c>
      <c r="G52" s="38"/>
    </row>
    <row r="53" spans="1:7" ht="40.5" outlineLevel="3" x14ac:dyDescent="0.2">
      <c r="A53" s="8" t="s">
        <v>76</v>
      </c>
      <c r="B53" s="14" t="s">
        <v>77</v>
      </c>
      <c r="C53" s="10" t="s">
        <v>4</v>
      </c>
      <c r="D53" s="30">
        <v>68700</v>
      </c>
      <c r="E53" s="30">
        <v>74852</v>
      </c>
    </row>
    <row r="54" spans="1:7" ht="27" outlineLevel="3" x14ac:dyDescent="0.2">
      <c r="A54" s="8" t="s">
        <v>78</v>
      </c>
      <c r="B54" s="14" t="s">
        <v>79</v>
      </c>
      <c r="C54" s="10" t="s">
        <v>4</v>
      </c>
      <c r="D54" s="30">
        <v>21000</v>
      </c>
      <c r="E54" s="30">
        <v>22351</v>
      </c>
    </row>
    <row r="55" spans="1:7" ht="27" outlineLevel="3" x14ac:dyDescent="0.2">
      <c r="A55" s="7" t="s">
        <v>343</v>
      </c>
      <c r="B55" s="11" t="s">
        <v>344</v>
      </c>
      <c r="C55" s="9" t="s">
        <v>4</v>
      </c>
      <c r="D55" s="29">
        <v>0</v>
      </c>
      <c r="E55" s="29">
        <v>0.09</v>
      </c>
    </row>
    <row r="56" spans="1:7" ht="13.5" outlineLevel="2" x14ac:dyDescent="0.2">
      <c r="A56" s="7" t="s">
        <v>80</v>
      </c>
      <c r="B56" s="11" t="s">
        <v>81</v>
      </c>
      <c r="C56" s="9" t="s">
        <v>4</v>
      </c>
      <c r="D56" s="29">
        <v>11.6</v>
      </c>
      <c r="E56" s="29">
        <v>11.6</v>
      </c>
    </row>
    <row r="57" spans="1:7" ht="54" outlineLevel="2" x14ac:dyDescent="0.2">
      <c r="A57" s="7" t="s">
        <v>345</v>
      </c>
      <c r="B57" s="12" t="s">
        <v>346</v>
      </c>
      <c r="C57" s="9" t="s">
        <v>4</v>
      </c>
      <c r="D57" s="29">
        <v>9600</v>
      </c>
      <c r="E57" s="29">
        <v>9898.2000000000007</v>
      </c>
    </row>
    <row r="58" spans="1:7" ht="67.5" outlineLevel="2" x14ac:dyDescent="0.2">
      <c r="A58" s="7" t="s">
        <v>347</v>
      </c>
      <c r="B58" s="12" t="s">
        <v>348</v>
      </c>
      <c r="C58" s="9" t="s">
        <v>4</v>
      </c>
      <c r="D58" s="29">
        <v>8.6</v>
      </c>
      <c r="E58" s="29">
        <v>12.11</v>
      </c>
    </row>
    <row r="59" spans="1:7" ht="13.5" outlineLevel="1" x14ac:dyDescent="0.2">
      <c r="A59" s="7" t="s">
        <v>82</v>
      </c>
      <c r="B59" s="11" t="s">
        <v>83</v>
      </c>
      <c r="C59" s="9" t="s">
        <v>4</v>
      </c>
      <c r="D59" s="29">
        <v>17000</v>
      </c>
      <c r="E59" s="29">
        <v>16732.400000000001</v>
      </c>
    </row>
    <row r="60" spans="1:7" ht="13.5" outlineLevel="2" x14ac:dyDescent="0.2">
      <c r="A60" s="7" t="s">
        <v>84</v>
      </c>
      <c r="B60" s="11" t="s">
        <v>85</v>
      </c>
      <c r="C60" s="9" t="s">
        <v>4</v>
      </c>
      <c r="D60" s="29">
        <v>17000</v>
      </c>
      <c r="E60" s="29">
        <v>16732.400000000001</v>
      </c>
    </row>
    <row r="61" spans="1:7" ht="27" outlineLevel="3" x14ac:dyDescent="0.2">
      <c r="A61" s="7" t="s">
        <v>86</v>
      </c>
      <c r="B61" s="11" t="s">
        <v>317</v>
      </c>
      <c r="C61" s="9" t="s">
        <v>4</v>
      </c>
      <c r="D61" s="29">
        <v>384.1</v>
      </c>
      <c r="E61" s="29">
        <v>364.15</v>
      </c>
    </row>
    <row r="62" spans="1:7" ht="13.5" outlineLevel="3" x14ac:dyDescent="0.2">
      <c r="A62" s="7" t="s">
        <v>87</v>
      </c>
      <c r="B62" s="11" t="s">
        <v>88</v>
      </c>
      <c r="C62" s="9" t="s">
        <v>4</v>
      </c>
      <c r="D62" s="29">
        <v>13655.3</v>
      </c>
      <c r="E62" s="29">
        <v>13622.7</v>
      </c>
    </row>
    <row r="63" spans="1:7" ht="13.5" outlineLevel="3" x14ac:dyDescent="0.2">
      <c r="A63" s="7" t="s">
        <v>89</v>
      </c>
      <c r="B63" s="11" t="s">
        <v>90</v>
      </c>
      <c r="C63" s="9" t="s">
        <v>4</v>
      </c>
      <c r="D63" s="29">
        <v>2960.6</v>
      </c>
      <c r="E63" s="29">
        <v>2745.54</v>
      </c>
    </row>
    <row r="64" spans="1:7" ht="13.5" outlineLevel="4" x14ac:dyDescent="0.2">
      <c r="A64" s="18" t="s">
        <v>91</v>
      </c>
      <c r="B64" s="19" t="s">
        <v>92</v>
      </c>
      <c r="C64" s="20" t="s">
        <v>4</v>
      </c>
      <c r="D64" s="31">
        <v>2453.6999999999998</v>
      </c>
      <c r="E64" s="31">
        <v>2249</v>
      </c>
    </row>
    <row r="65" spans="1:7" ht="13.5" outlineLevel="4" x14ac:dyDescent="0.2">
      <c r="A65" s="18" t="s">
        <v>93</v>
      </c>
      <c r="B65" s="19" t="s">
        <v>94</v>
      </c>
      <c r="C65" s="20" t="s">
        <v>4</v>
      </c>
      <c r="D65" s="31">
        <v>506.9</v>
      </c>
      <c r="E65" s="31">
        <v>496.48</v>
      </c>
    </row>
    <row r="66" spans="1:7" ht="36.75" customHeight="1" outlineLevel="4" x14ac:dyDescent="0.2">
      <c r="A66" s="21" t="s">
        <v>325</v>
      </c>
      <c r="B66" s="21" t="s">
        <v>326</v>
      </c>
      <c r="C66" s="22"/>
      <c r="D66" s="28">
        <f>SUM(D67)</f>
        <v>4952.43</v>
      </c>
      <c r="E66" s="28">
        <f>SUM(E67)</f>
        <v>5046</v>
      </c>
    </row>
    <row r="67" spans="1:7" ht="27" outlineLevel="1" x14ac:dyDescent="0.2">
      <c r="A67" s="7" t="s">
        <v>95</v>
      </c>
      <c r="B67" s="11" t="s">
        <v>96</v>
      </c>
      <c r="C67" s="9" t="s">
        <v>4</v>
      </c>
      <c r="D67" s="29">
        <v>4952.43</v>
      </c>
      <c r="E67" s="29">
        <v>5046</v>
      </c>
    </row>
    <row r="68" spans="1:7" ht="13.5" outlineLevel="2" x14ac:dyDescent="0.2">
      <c r="A68" s="7" t="s">
        <v>97</v>
      </c>
      <c r="B68" s="11" t="s">
        <v>98</v>
      </c>
      <c r="C68" s="9" t="s">
        <v>4</v>
      </c>
      <c r="D68" s="29">
        <v>4952.43</v>
      </c>
      <c r="E68" s="29">
        <v>5046</v>
      </c>
    </row>
    <row r="69" spans="1:7" ht="27" outlineLevel="3" x14ac:dyDescent="0.2">
      <c r="A69" s="8" t="s">
        <v>99</v>
      </c>
      <c r="B69" s="14" t="s">
        <v>100</v>
      </c>
      <c r="C69" s="10" t="s">
        <v>4</v>
      </c>
      <c r="D69" s="30">
        <v>437.3</v>
      </c>
      <c r="E69" s="30">
        <v>502.6</v>
      </c>
    </row>
    <row r="70" spans="1:7" ht="13.5" outlineLevel="3" x14ac:dyDescent="0.2">
      <c r="A70" s="8" t="s">
        <v>101</v>
      </c>
      <c r="B70" s="14" t="s">
        <v>102</v>
      </c>
      <c r="C70" s="10" t="s">
        <v>4</v>
      </c>
      <c r="D70" s="30">
        <v>4515.13</v>
      </c>
      <c r="E70" s="30">
        <v>4543.3999999999996</v>
      </c>
    </row>
    <row r="71" spans="1:7" ht="39.75" customHeight="1" outlineLevel="2" x14ac:dyDescent="0.2">
      <c r="A71" s="21" t="s">
        <v>329</v>
      </c>
      <c r="B71" s="23" t="s">
        <v>330</v>
      </c>
      <c r="C71" s="22"/>
      <c r="D71" s="24">
        <f>SUM(D72)</f>
        <v>4405.3999999999996</v>
      </c>
      <c r="E71" s="24">
        <f>SUM(E72)</f>
        <v>4273</v>
      </c>
      <c r="G71" s="38"/>
    </row>
    <row r="72" spans="1:7" ht="13.5" outlineLevel="1" x14ac:dyDescent="0.2">
      <c r="A72" s="7" t="s">
        <v>106</v>
      </c>
      <c r="B72" s="11" t="s">
        <v>107</v>
      </c>
      <c r="C72" s="9" t="s">
        <v>4</v>
      </c>
      <c r="D72" s="29">
        <v>4405.3999999999996</v>
      </c>
      <c r="E72" s="29">
        <v>4273</v>
      </c>
    </row>
    <row r="73" spans="1:7" ht="40.5" outlineLevel="3" x14ac:dyDescent="0.2">
      <c r="A73" s="8" t="s">
        <v>108</v>
      </c>
      <c r="B73" s="14" t="s">
        <v>109</v>
      </c>
      <c r="C73" s="10" t="s">
        <v>4</v>
      </c>
      <c r="D73" s="30">
        <v>51.08</v>
      </c>
      <c r="E73" s="30">
        <v>55.7</v>
      </c>
    </row>
    <row r="74" spans="1:7" ht="54" outlineLevel="3" x14ac:dyDescent="0.2">
      <c r="A74" s="8" t="s">
        <v>110</v>
      </c>
      <c r="B74" s="14" t="s">
        <v>111</v>
      </c>
      <c r="C74" s="10" t="s">
        <v>4</v>
      </c>
      <c r="D74" s="30">
        <v>384</v>
      </c>
      <c r="E74" s="30">
        <v>383.4</v>
      </c>
    </row>
    <row r="75" spans="1:7" ht="40.5" outlineLevel="3" x14ac:dyDescent="0.2">
      <c r="A75" s="8" t="s">
        <v>112</v>
      </c>
      <c r="B75" s="14" t="s">
        <v>113</v>
      </c>
      <c r="C75" s="10" t="s">
        <v>4</v>
      </c>
      <c r="D75" s="30">
        <v>33.5</v>
      </c>
      <c r="E75" s="30">
        <v>33.9</v>
      </c>
    </row>
    <row r="76" spans="1:7" ht="40.5" outlineLevel="3" x14ac:dyDescent="0.2">
      <c r="A76" s="8" t="s">
        <v>114</v>
      </c>
      <c r="B76" s="14" t="s">
        <v>115</v>
      </c>
      <c r="C76" s="10" t="s">
        <v>4</v>
      </c>
      <c r="D76" s="30">
        <v>704.3</v>
      </c>
      <c r="E76" s="30">
        <v>667.8</v>
      </c>
    </row>
    <row r="77" spans="1:7" ht="40.5" outlineLevel="3" x14ac:dyDescent="0.2">
      <c r="A77" s="8" t="s">
        <v>116</v>
      </c>
      <c r="B77" s="14" t="s">
        <v>117</v>
      </c>
      <c r="C77" s="10" t="s">
        <v>4</v>
      </c>
      <c r="D77" s="30">
        <v>1.5</v>
      </c>
      <c r="E77" s="30">
        <v>1.5</v>
      </c>
    </row>
    <row r="78" spans="1:7" ht="40.5" outlineLevel="3" x14ac:dyDescent="0.2">
      <c r="A78" s="8" t="s">
        <v>118</v>
      </c>
      <c r="B78" s="14" t="s">
        <v>119</v>
      </c>
      <c r="C78" s="10" t="s">
        <v>4</v>
      </c>
      <c r="D78" s="30">
        <v>1</v>
      </c>
      <c r="E78" s="30">
        <v>0</v>
      </c>
    </row>
    <row r="79" spans="1:7" ht="40.5" outlineLevel="3" x14ac:dyDescent="0.2">
      <c r="A79" s="8" t="s">
        <v>120</v>
      </c>
      <c r="B79" s="14" t="s">
        <v>121</v>
      </c>
      <c r="C79" s="10" t="s">
        <v>4</v>
      </c>
      <c r="D79" s="30">
        <v>28</v>
      </c>
      <c r="E79" s="30">
        <v>26.5</v>
      </c>
    </row>
    <row r="80" spans="1:7" ht="54" outlineLevel="3" x14ac:dyDescent="0.2">
      <c r="A80" s="8" t="s">
        <v>122</v>
      </c>
      <c r="B80" s="14" t="s">
        <v>123</v>
      </c>
      <c r="C80" s="10" t="s">
        <v>4</v>
      </c>
      <c r="D80" s="30">
        <v>270</v>
      </c>
      <c r="E80" s="30">
        <v>286</v>
      </c>
    </row>
    <row r="81" spans="1:11" ht="40.5" outlineLevel="3" x14ac:dyDescent="0.2">
      <c r="A81" s="8" t="s">
        <v>124</v>
      </c>
      <c r="B81" s="14" t="s">
        <v>125</v>
      </c>
      <c r="C81" s="10" t="s">
        <v>4</v>
      </c>
      <c r="D81" s="30">
        <v>12</v>
      </c>
      <c r="E81" s="30">
        <v>6.7</v>
      </c>
    </row>
    <row r="82" spans="1:11" ht="40.5" outlineLevel="3" x14ac:dyDescent="0.2">
      <c r="A82" s="8" t="s">
        <v>126</v>
      </c>
      <c r="B82" s="14" t="s">
        <v>127</v>
      </c>
      <c r="C82" s="10" t="s">
        <v>4</v>
      </c>
      <c r="D82" s="30">
        <v>6.5</v>
      </c>
      <c r="E82" s="30">
        <v>7.3</v>
      </c>
    </row>
    <row r="83" spans="1:11" ht="67.5" outlineLevel="3" x14ac:dyDescent="0.2">
      <c r="A83" s="8" t="s">
        <v>349</v>
      </c>
      <c r="B83" s="13" t="s">
        <v>350</v>
      </c>
      <c r="C83" s="10" t="s">
        <v>4</v>
      </c>
      <c r="D83" s="30">
        <v>192.5</v>
      </c>
      <c r="E83" s="30">
        <v>192.5</v>
      </c>
    </row>
    <row r="84" spans="1:11" ht="40.5" outlineLevel="3" x14ac:dyDescent="0.2">
      <c r="A84" s="8" t="s">
        <v>128</v>
      </c>
      <c r="B84" s="14" t="s">
        <v>129</v>
      </c>
      <c r="C84" s="10" t="s">
        <v>4</v>
      </c>
      <c r="D84" s="30">
        <v>350</v>
      </c>
      <c r="E84" s="30">
        <v>302.89999999999998</v>
      </c>
    </row>
    <row r="85" spans="1:11" ht="40.5" outlineLevel="3" x14ac:dyDescent="0.2">
      <c r="A85" s="8" t="s">
        <v>130</v>
      </c>
      <c r="B85" s="14" t="s">
        <v>131</v>
      </c>
      <c r="C85" s="10" t="s">
        <v>4</v>
      </c>
      <c r="D85" s="30">
        <v>620</v>
      </c>
      <c r="E85" s="30">
        <v>702.2</v>
      </c>
    </row>
    <row r="86" spans="1:11" ht="27" outlineLevel="2" x14ac:dyDescent="0.2">
      <c r="A86" s="8" t="s">
        <v>132</v>
      </c>
      <c r="B86" s="14" t="s">
        <v>133</v>
      </c>
      <c r="C86" s="10" t="s">
        <v>4</v>
      </c>
      <c r="D86" s="30">
        <v>78.2</v>
      </c>
      <c r="E86" s="30">
        <v>88.1</v>
      </c>
    </row>
    <row r="87" spans="1:11" ht="40.5" outlineLevel="3" x14ac:dyDescent="0.2">
      <c r="A87" s="8" t="s">
        <v>134</v>
      </c>
      <c r="B87" s="14" t="s">
        <v>135</v>
      </c>
      <c r="C87" s="10" t="s">
        <v>4</v>
      </c>
      <c r="D87" s="30">
        <v>1606.5</v>
      </c>
      <c r="E87" s="30">
        <v>1327.5</v>
      </c>
    </row>
    <row r="88" spans="1:11" ht="54" outlineLevel="3" x14ac:dyDescent="0.2">
      <c r="A88" s="8" t="s">
        <v>136</v>
      </c>
      <c r="B88" s="13" t="s">
        <v>137</v>
      </c>
      <c r="C88" s="10" t="s">
        <v>4</v>
      </c>
      <c r="D88" s="30">
        <v>0</v>
      </c>
      <c r="E88" s="30">
        <v>-75.7</v>
      </c>
    </row>
    <row r="89" spans="1:11" ht="27" outlineLevel="2" x14ac:dyDescent="0.2">
      <c r="A89" s="8" t="s">
        <v>351</v>
      </c>
      <c r="B89" s="14" t="s">
        <v>352</v>
      </c>
      <c r="C89" s="10" t="s">
        <v>4</v>
      </c>
      <c r="D89" s="30">
        <v>44.5</v>
      </c>
      <c r="E89" s="30">
        <v>44.5</v>
      </c>
    </row>
    <row r="90" spans="1:11" ht="40.5" outlineLevel="3" x14ac:dyDescent="0.2">
      <c r="A90" s="8" t="s">
        <v>353</v>
      </c>
      <c r="B90" s="14" t="s">
        <v>354</v>
      </c>
      <c r="C90" s="10" t="s">
        <v>4</v>
      </c>
      <c r="D90" s="30">
        <v>16.399999999999999</v>
      </c>
      <c r="E90" s="30">
        <v>17.3</v>
      </c>
      <c r="J90" s="39"/>
      <c r="K90" s="39"/>
    </row>
    <row r="91" spans="1:11" ht="27" outlineLevel="3" x14ac:dyDescent="0.2">
      <c r="A91" s="8" t="s">
        <v>138</v>
      </c>
      <c r="B91" s="14" t="s">
        <v>139</v>
      </c>
      <c r="C91" s="10" t="s">
        <v>4</v>
      </c>
      <c r="D91" s="30">
        <v>0.4</v>
      </c>
      <c r="E91" s="30">
        <v>0.4</v>
      </c>
      <c r="J91" s="39"/>
      <c r="K91" s="39"/>
    </row>
    <row r="92" spans="1:11" ht="40.5" outlineLevel="4" x14ac:dyDescent="0.2">
      <c r="A92" s="8" t="s">
        <v>140</v>
      </c>
      <c r="B92" s="14" t="s">
        <v>141</v>
      </c>
      <c r="C92" s="10" t="s">
        <v>4</v>
      </c>
      <c r="D92" s="30">
        <v>3</v>
      </c>
      <c r="E92" s="30">
        <v>-1.5</v>
      </c>
    </row>
    <row r="93" spans="1:11" ht="54" outlineLevel="4" x14ac:dyDescent="0.2">
      <c r="A93" s="8" t="s">
        <v>142</v>
      </c>
      <c r="B93" s="14" t="s">
        <v>143</v>
      </c>
      <c r="C93" s="10" t="s">
        <v>4</v>
      </c>
      <c r="D93" s="30">
        <v>0</v>
      </c>
      <c r="E93" s="30">
        <v>0.3</v>
      </c>
    </row>
    <row r="94" spans="1:11" ht="67.5" outlineLevel="3" x14ac:dyDescent="0.2">
      <c r="A94" s="8" t="s">
        <v>144</v>
      </c>
      <c r="B94" s="13" t="s">
        <v>145</v>
      </c>
      <c r="C94" s="10" t="s">
        <v>4</v>
      </c>
      <c r="D94" s="30">
        <v>2</v>
      </c>
      <c r="E94" s="30">
        <v>205.7</v>
      </c>
    </row>
    <row r="95" spans="1:11" ht="36" customHeight="1" x14ac:dyDescent="0.2">
      <c r="A95" s="21" t="s">
        <v>332</v>
      </c>
      <c r="B95" s="26" t="s">
        <v>150</v>
      </c>
      <c r="C95" s="22"/>
      <c r="D95" s="24">
        <f>SUM(D96,D255,D257,D259,D265)</f>
        <v>5191103.7500000009</v>
      </c>
      <c r="E95" s="24">
        <f>SUM(E96,E255,E257,E259,E265)</f>
        <v>4548093.7</v>
      </c>
    </row>
    <row r="96" spans="1:11" ht="27" outlineLevel="1" x14ac:dyDescent="0.2">
      <c r="A96" s="7" t="s">
        <v>151</v>
      </c>
      <c r="B96" s="11" t="s">
        <v>152</v>
      </c>
      <c r="C96" s="9" t="s">
        <v>3</v>
      </c>
      <c r="D96" s="29">
        <f>SUM(D97,D101,D181,D231)</f>
        <v>5199380.6900000004</v>
      </c>
      <c r="E96" s="29">
        <f>SUM(E97,E101,E181,E231)</f>
        <v>4556532</v>
      </c>
    </row>
    <row r="97" spans="1:5" ht="13.5" outlineLevel="2" x14ac:dyDescent="0.2">
      <c r="A97" s="7" t="s">
        <v>153</v>
      </c>
      <c r="B97" s="11" t="s">
        <v>154</v>
      </c>
      <c r="C97" s="9" t="s">
        <v>4</v>
      </c>
      <c r="D97" s="29">
        <v>523427.6</v>
      </c>
      <c r="E97" s="29">
        <v>523427.6</v>
      </c>
    </row>
    <row r="98" spans="1:5" ht="27" outlineLevel="4" x14ac:dyDescent="0.2">
      <c r="A98" s="7" t="s">
        <v>155</v>
      </c>
      <c r="B98" s="11" t="s">
        <v>156</v>
      </c>
      <c r="C98" s="9" t="s">
        <v>4</v>
      </c>
      <c r="D98" s="29">
        <v>457895.6</v>
      </c>
      <c r="E98" s="29">
        <v>457895.6</v>
      </c>
    </row>
    <row r="99" spans="1:5" ht="13.5" outlineLevel="4" x14ac:dyDescent="0.2">
      <c r="A99" s="7" t="s">
        <v>157</v>
      </c>
      <c r="B99" s="11" t="s">
        <v>158</v>
      </c>
      <c r="C99" s="9" t="s">
        <v>4</v>
      </c>
      <c r="D99" s="29">
        <v>65532</v>
      </c>
      <c r="E99" s="29">
        <v>65532</v>
      </c>
    </row>
    <row r="100" spans="1:5" ht="40.5" outlineLevel="5" x14ac:dyDescent="0.2">
      <c r="A100" s="7" t="s">
        <v>159</v>
      </c>
      <c r="B100" s="11" t="s">
        <v>160</v>
      </c>
      <c r="C100" s="9" t="s">
        <v>4</v>
      </c>
      <c r="D100" s="29">
        <v>65532</v>
      </c>
      <c r="E100" s="29">
        <v>65532</v>
      </c>
    </row>
    <row r="101" spans="1:5" ht="27" outlineLevel="2" x14ac:dyDescent="0.2">
      <c r="A101" s="7" t="s">
        <v>161</v>
      </c>
      <c r="B101" s="11" t="s">
        <v>162</v>
      </c>
      <c r="C101" s="9" t="s">
        <v>3</v>
      </c>
      <c r="D101" s="29">
        <v>3514866.07</v>
      </c>
      <c r="E101" s="29">
        <v>2884558.5</v>
      </c>
    </row>
    <row r="102" spans="1:5" ht="81" outlineLevel="3" x14ac:dyDescent="0.2">
      <c r="A102" s="7" t="s">
        <v>163</v>
      </c>
      <c r="B102" s="12" t="s">
        <v>164</v>
      </c>
      <c r="C102" s="9" t="s">
        <v>165</v>
      </c>
      <c r="D102" s="29">
        <v>2528822.0699999998</v>
      </c>
      <c r="E102" s="29">
        <v>1901911.14</v>
      </c>
    </row>
    <row r="103" spans="1:5" ht="81" outlineLevel="4" x14ac:dyDescent="0.2">
      <c r="A103" s="7" t="s">
        <v>166</v>
      </c>
      <c r="B103" s="12" t="s">
        <v>167</v>
      </c>
      <c r="C103" s="9" t="s">
        <v>165</v>
      </c>
      <c r="D103" s="29">
        <v>2528822.0699999998</v>
      </c>
      <c r="E103" s="29">
        <v>1901911.14</v>
      </c>
    </row>
    <row r="104" spans="1:5" ht="67.5" outlineLevel="4" x14ac:dyDescent="0.2">
      <c r="A104" s="8" t="s">
        <v>166</v>
      </c>
      <c r="B104" s="13" t="s">
        <v>167</v>
      </c>
      <c r="C104" s="10" t="s">
        <v>165</v>
      </c>
      <c r="D104" s="30">
        <v>2528822.0699999998</v>
      </c>
      <c r="E104" s="30">
        <v>1901911.14</v>
      </c>
    </row>
    <row r="105" spans="1:5" ht="54" outlineLevel="4" x14ac:dyDescent="0.2">
      <c r="A105" s="7" t="s">
        <v>168</v>
      </c>
      <c r="B105" s="12" t="s">
        <v>169</v>
      </c>
      <c r="C105" s="9" t="s">
        <v>170</v>
      </c>
      <c r="D105" s="29">
        <v>126312.33</v>
      </c>
      <c r="E105" s="29">
        <v>126312.33</v>
      </c>
    </row>
    <row r="106" spans="1:5" ht="54" outlineLevel="4" x14ac:dyDescent="0.2">
      <c r="A106" s="7" t="s">
        <v>171</v>
      </c>
      <c r="B106" s="12" t="s">
        <v>172</v>
      </c>
      <c r="C106" s="9" t="s">
        <v>170</v>
      </c>
      <c r="D106" s="29">
        <v>126312.33</v>
      </c>
      <c r="E106" s="29">
        <v>126312.33</v>
      </c>
    </row>
    <row r="107" spans="1:5" ht="54" outlineLevel="4" x14ac:dyDescent="0.2">
      <c r="A107" s="8" t="s">
        <v>171</v>
      </c>
      <c r="B107" s="13" t="s">
        <v>172</v>
      </c>
      <c r="C107" s="10" t="s">
        <v>170</v>
      </c>
      <c r="D107" s="30">
        <v>126312.33</v>
      </c>
      <c r="E107" s="30">
        <v>126312.33</v>
      </c>
    </row>
    <row r="108" spans="1:5" ht="27" outlineLevel="4" x14ac:dyDescent="0.2">
      <c r="A108" s="7" t="s">
        <v>355</v>
      </c>
      <c r="B108" s="11" t="s">
        <v>357</v>
      </c>
      <c r="C108" s="9" t="s">
        <v>3</v>
      </c>
      <c r="D108" s="29">
        <v>97104.5</v>
      </c>
      <c r="E108" s="29">
        <v>97104.5</v>
      </c>
    </row>
    <row r="109" spans="1:5" ht="27" outlineLevel="4" x14ac:dyDescent="0.2">
      <c r="A109" s="7" t="s">
        <v>356</v>
      </c>
      <c r="B109" s="11" t="s">
        <v>358</v>
      </c>
      <c r="C109" s="9" t="s">
        <v>3</v>
      </c>
      <c r="D109" s="29">
        <v>97104.5</v>
      </c>
      <c r="E109" s="29">
        <v>97104.5</v>
      </c>
    </row>
    <row r="110" spans="1:5" ht="27" outlineLevel="4" x14ac:dyDescent="0.2">
      <c r="A110" s="8" t="s">
        <v>356</v>
      </c>
      <c r="B110" s="14" t="s">
        <v>358</v>
      </c>
      <c r="C110" s="10" t="s">
        <v>170</v>
      </c>
      <c r="D110" s="30">
        <v>4855.3</v>
      </c>
      <c r="E110" s="30">
        <v>4855.3</v>
      </c>
    </row>
    <row r="111" spans="1:5" ht="27" outlineLevel="7" x14ac:dyDescent="0.2">
      <c r="A111" s="8" t="s">
        <v>356</v>
      </c>
      <c r="B111" s="14" t="s">
        <v>358</v>
      </c>
      <c r="C111" s="10" t="s">
        <v>165</v>
      </c>
      <c r="D111" s="30">
        <v>92249.2</v>
      </c>
      <c r="E111" s="30">
        <v>92249.2</v>
      </c>
    </row>
    <row r="112" spans="1:5" ht="40.5" outlineLevel="3" x14ac:dyDescent="0.2">
      <c r="A112" s="7" t="s">
        <v>173</v>
      </c>
      <c r="B112" s="11" t="s">
        <v>174</v>
      </c>
      <c r="C112" s="9" t="s">
        <v>3</v>
      </c>
      <c r="D112" s="29">
        <v>54754.79</v>
      </c>
      <c r="E112" s="29">
        <v>52051.5</v>
      </c>
    </row>
    <row r="113" spans="1:5" ht="40.5" outlineLevel="4" x14ac:dyDescent="0.2">
      <c r="A113" s="7" t="s">
        <v>175</v>
      </c>
      <c r="B113" s="11" t="s">
        <v>176</v>
      </c>
      <c r="C113" s="9" t="s">
        <v>3</v>
      </c>
      <c r="D113" s="29">
        <v>54754.79</v>
      </c>
      <c r="E113" s="29">
        <v>52051.46</v>
      </c>
    </row>
    <row r="114" spans="1:5" ht="40.5" outlineLevel="7" x14ac:dyDescent="0.2">
      <c r="A114" s="8" t="s">
        <v>175</v>
      </c>
      <c r="B114" s="14" t="s">
        <v>176</v>
      </c>
      <c r="C114" s="10" t="s">
        <v>170</v>
      </c>
      <c r="D114" s="30">
        <v>15878.89</v>
      </c>
      <c r="E114" s="30">
        <v>15094.93</v>
      </c>
    </row>
    <row r="115" spans="1:5" ht="40.5" outlineLevel="3" x14ac:dyDescent="0.2">
      <c r="A115" s="8" t="s">
        <v>175</v>
      </c>
      <c r="B115" s="14" t="s">
        <v>176</v>
      </c>
      <c r="C115" s="10" t="s">
        <v>165</v>
      </c>
      <c r="D115" s="30">
        <v>38875.9</v>
      </c>
      <c r="E115" s="30">
        <v>36956.6</v>
      </c>
    </row>
    <row r="116" spans="1:5" ht="40.5" outlineLevel="4" x14ac:dyDescent="0.2">
      <c r="A116" s="7" t="s">
        <v>177</v>
      </c>
      <c r="B116" s="11" t="s">
        <v>178</v>
      </c>
      <c r="C116" s="9" t="s">
        <v>3</v>
      </c>
      <c r="D116" s="29">
        <v>1493.4</v>
      </c>
      <c r="E116" s="29">
        <v>1493.4</v>
      </c>
    </row>
    <row r="117" spans="1:5" ht="40.5" outlineLevel="7" x14ac:dyDescent="0.2">
      <c r="A117" s="7" t="s">
        <v>179</v>
      </c>
      <c r="B117" s="11" t="s">
        <v>180</v>
      </c>
      <c r="C117" s="9" t="s">
        <v>3</v>
      </c>
      <c r="D117" s="29">
        <v>1493.4</v>
      </c>
      <c r="E117" s="29">
        <v>1493.4</v>
      </c>
    </row>
    <row r="118" spans="1:5" ht="40.5" outlineLevel="7" x14ac:dyDescent="0.2">
      <c r="A118" s="8" t="s">
        <v>179</v>
      </c>
      <c r="B118" s="14" t="s">
        <v>180</v>
      </c>
      <c r="C118" s="10" t="s">
        <v>170</v>
      </c>
      <c r="D118" s="30">
        <v>433.09</v>
      </c>
      <c r="E118" s="30">
        <v>433.09</v>
      </c>
    </row>
    <row r="119" spans="1:5" ht="40.5" outlineLevel="3" x14ac:dyDescent="0.2">
      <c r="A119" s="8" t="s">
        <v>179</v>
      </c>
      <c r="B119" s="14" t="s">
        <v>180</v>
      </c>
      <c r="C119" s="10" t="s">
        <v>165</v>
      </c>
      <c r="D119" s="30">
        <v>1060.31</v>
      </c>
      <c r="E119" s="30">
        <v>1060.31</v>
      </c>
    </row>
    <row r="120" spans="1:5" ht="27" outlineLevel="4" x14ac:dyDescent="0.2">
      <c r="A120" s="7" t="s">
        <v>181</v>
      </c>
      <c r="B120" s="11" t="s">
        <v>182</v>
      </c>
      <c r="C120" s="9" t="s">
        <v>3</v>
      </c>
      <c r="D120" s="29">
        <v>5927.32</v>
      </c>
      <c r="E120" s="29">
        <v>5927.3</v>
      </c>
    </row>
    <row r="121" spans="1:5" ht="27" outlineLevel="7" x14ac:dyDescent="0.2">
      <c r="A121" s="7" t="s">
        <v>183</v>
      </c>
      <c r="B121" s="11" t="s">
        <v>184</v>
      </c>
      <c r="C121" s="9" t="s">
        <v>3</v>
      </c>
      <c r="D121" s="29">
        <v>5927.32</v>
      </c>
      <c r="E121" s="29">
        <v>5927.32</v>
      </c>
    </row>
    <row r="122" spans="1:5" ht="27" outlineLevel="7" x14ac:dyDescent="0.2">
      <c r="A122" s="8" t="s">
        <v>183</v>
      </c>
      <c r="B122" s="14" t="s">
        <v>184</v>
      </c>
      <c r="C122" s="10" t="s">
        <v>170</v>
      </c>
      <c r="D122" s="30">
        <v>4357.29</v>
      </c>
      <c r="E122" s="30">
        <v>4357.29</v>
      </c>
    </row>
    <row r="123" spans="1:5" ht="27" outlineLevel="3" x14ac:dyDescent="0.2">
      <c r="A123" s="8" t="s">
        <v>183</v>
      </c>
      <c r="B123" s="14" t="s">
        <v>184</v>
      </c>
      <c r="C123" s="10" t="s">
        <v>165</v>
      </c>
      <c r="D123" s="30">
        <v>1570.03</v>
      </c>
      <c r="E123" s="30">
        <v>1570.03</v>
      </c>
    </row>
    <row r="124" spans="1:5" ht="13.5" outlineLevel="4" x14ac:dyDescent="0.2">
      <c r="A124" s="7" t="s">
        <v>185</v>
      </c>
      <c r="B124" s="11" t="s">
        <v>186</v>
      </c>
      <c r="C124" s="9" t="s">
        <v>3</v>
      </c>
      <c r="D124" s="29">
        <v>4372.6000000000004</v>
      </c>
      <c r="E124" s="29">
        <v>4372.6000000000004</v>
      </c>
    </row>
    <row r="125" spans="1:5" ht="13.5" outlineLevel="7" x14ac:dyDescent="0.2">
      <c r="A125" s="7" t="s">
        <v>187</v>
      </c>
      <c r="B125" s="11" t="s">
        <v>188</v>
      </c>
      <c r="C125" s="9" t="s">
        <v>3</v>
      </c>
      <c r="D125" s="29">
        <v>4372.6000000000004</v>
      </c>
      <c r="E125" s="29">
        <v>4372.6000000000004</v>
      </c>
    </row>
    <row r="126" spans="1:5" ht="13.5" outlineLevel="7" x14ac:dyDescent="0.2">
      <c r="A126" s="8" t="s">
        <v>187</v>
      </c>
      <c r="B126" s="14" t="s">
        <v>188</v>
      </c>
      <c r="C126" s="10" t="s">
        <v>170</v>
      </c>
      <c r="D126" s="30">
        <v>244.67</v>
      </c>
      <c r="E126" s="30">
        <v>244.67</v>
      </c>
    </row>
    <row r="127" spans="1:5" ht="13.5" outlineLevel="3" x14ac:dyDescent="0.2">
      <c r="A127" s="8" t="s">
        <v>187</v>
      </c>
      <c r="B127" s="14" t="s">
        <v>188</v>
      </c>
      <c r="C127" s="10" t="s">
        <v>165</v>
      </c>
      <c r="D127" s="30">
        <v>4127.93</v>
      </c>
      <c r="E127" s="30">
        <v>4127.93</v>
      </c>
    </row>
    <row r="128" spans="1:5" ht="27" outlineLevel="4" x14ac:dyDescent="0.2">
      <c r="A128" s="7" t="s">
        <v>189</v>
      </c>
      <c r="B128" s="11" t="s">
        <v>190</v>
      </c>
      <c r="C128" s="9" t="s">
        <v>3</v>
      </c>
      <c r="D128" s="29">
        <v>32183.64</v>
      </c>
      <c r="E128" s="29">
        <v>32183.599999999999</v>
      </c>
    </row>
    <row r="129" spans="1:5" ht="27" outlineLevel="7" x14ac:dyDescent="0.2">
      <c r="A129" s="7" t="s">
        <v>191</v>
      </c>
      <c r="B129" s="11" t="s">
        <v>192</v>
      </c>
      <c r="C129" s="9" t="s">
        <v>3</v>
      </c>
      <c r="D129" s="29">
        <v>32183.64</v>
      </c>
      <c r="E129" s="29">
        <v>32183.64</v>
      </c>
    </row>
    <row r="130" spans="1:5" ht="27" outlineLevel="7" x14ac:dyDescent="0.2">
      <c r="A130" s="8" t="s">
        <v>191</v>
      </c>
      <c r="B130" s="14" t="s">
        <v>192</v>
      </c>
      <c r="C130" s="10" t="s">
        <v>170</v>
      </c>
      <c r="D130" s="30">
        <v>1609.18</v>
      </c>
      <c r="E130" s="30">
        <v>1609.18</v>
      </c>
    </row>
    <row r="131" spans="1:5" ht="27" outlineLevel="3" x14ac:dyDescent="0.2">
      <c r="A131" s="8" t="s">
        <v>191</v>
      </c>
      <c r="B131" s="14" t="s">
        <v>192</v>
      </c>
      <c r="C131" s="10" t="s">
        <v>165</v>
      </c>
      <c r="D131" s="30">
        <v>30574.46</v>
      </c>
      <c r="E131" s="30">
        <v>30574.46</v>
      </c>
    </row>
    <row r="132" spans="1:5" ht="13.5" outlineLevel="4" x14ac:dyDescent="0.2">
      <c r="A132" s="7" t="s">
        <v>193</v>
      </c>
      <c r="B132" s="11" t="s">
        <v>194</v>
      </c>
      <c r="C132" s="9" t="s">
        <v>3</v>
      </c>
      <c r="D132" s="29">
        <v>663895.42000000004</v>
      </c>
      <c r="E132" s="29">
        <v>663202.1</v>
      </c>
    </row>
    <row r="133" spans="1:5" ht="13.5" outlineLevel="7" x14ac:dyDescent="0.2">
      <c r="A133" s="7" t="s">
        <v>195</v>
      </c>
      <c r="B133" s="11" t="s">
        <v>196</v>
      </c>
      <c r="C133" s="9" t="s">
        <v>3</v>
      </c>
      <c r="D133" s="29">
        <v>663895.42000000004</v>
      </c>
      <c r="E133" s="29">
        <v>663202.09</v>
      </c>
    </row>
    <row r="134" spans="1:5" ht="13.5" outlineLevel="7" x14ac:dyDescent="0.2">
      <c r="A134" s="7" t="s">
        <v>197</v>
      </c>
      <c r="B134" s="11" t="s">
        <v>198</v>
      </c>
      <c r="C134" s="9" t="s">
        <v>170</v>
      </c>
      <c r="D134" s="29">
        <v>2893.5</v>
      </c>
      <c r="E134" s="29">
        <v>2787.2</v>
      </c>
    </row>
    <row r="135" spans="1:5" ht="13.5" outlineLevel="3" x14ac:dyDescent="0.2">
      <c r="A135" s="8" t="s">
        <v>197</v>
      </c>
      <c r="B135" s="14" t="s">
        <v>198</v>
      </c>
      <c r="C135" s="10" t="s">
        <v>170</v>
      </c>
      <c r="D135" s="30">
        <v>2893.5</v>
      </c>
      <c r="E135" s="30">
        <v>2787.16</v>
      </c>
    </row>
    <row r="136" spans="1:5" ht="27" outlineLevel="4" x14ac:dyDescent="0.2">
      <c r="A136" s="7" t="s">
        <v>199</v>
      </c>
      <c r="B136" s="11" t="s">
        <v>200</v>
      </c>
      <c r="C136" s="9" t="s">
        <v>170</v>
      </c>
      <c r="D136" s="29">
        <v>958.5</v>
      </c>
      <c r="E136" s="29">
        <v>826.1</v>
      </c>
    </row>
    <row r="137" spans="1:5" ht="27" outlineLevel="7" x14ac:dyDescent="0.2">
      <c r="A137" s="8" t="s">
        <v>199</v>
      </c>
      <c r="B137" s="14" t="s">
        <v>200</v>
      </c>
      <c r="C137" s="10" t="s">
        <v>170</v>
      </c>
      <c r="D137" s="30">
        <v>958.5</v>
      </c>
      <c r="E137" s="30">
        <v>826.11</v>
      </c>
    </row>
    <row r="138" spans="1:5" ht="27" outlineLevel="7" x14ac:dyDescent="0.2">
      <c r="A138" s="7" t="s">
        <v>201</v>
      </c>
      <c r="B138" s="11" t="s">
        <v>202</v>
      </c>
      <c r="C138" s="9" t="s">
        <v>170</v>
      </c>
      <c r="D138" s="29">
        <v>130.5</v>
      </c>
      <c r="E138" s="29">
        <v>130.5</v>
      </c>
    </row>
    <row r="139" spans="1:5" ht="27" outlineLevel="3" x14ac:dyDescent="0.2">
      <c r="A139" s="8" t="s">
        <v>201</v>
      </c>
      <c r="B139" s="14" t="s">
        <v>202</v>
      </c>
      <c r="C139" s="10" t="s">
        <v>170</v>
      </c>
      <c r="D139" s="30">
        <v>130.5</v>
      </c>
      <c r="E139" s="30">
        <v>130.5</v>
      </c>
    </row>
    <row r="140" spans="1:5" ht="40.5" outlineLevel="4" x14ac:dyDescent="0.2">
      <c r="A140" s="7" t="s">
        <v>359</v>
      </c>
      <c r="B140" s="11" t="s">
        <v>370</v>
      </c>
      <c r="C140" s="9" t="s">
        <v>170</v>
      </c>
      <c r="D140" s="29">
        <v>20</v>
      </c>
      <c r="E140" s="29">
        <v>20</v>
      </c>
    </row>
    <row r="141" spans="1:5" ht="40.5" outlineLevel="5" x14ac:dyDescent="0.2">
      <c r="A141" s="8" t="s">
        <v>359</v>
      </c>
      <c r="B141" s="14" t="s">
        <v>370</v>
      </c>
      <c r="C141" s="10" t="s">
        <v>170</v>
      </c>
      <c r="D141" s="30">
        <v>20</v>
      </c>
      <c r="E141" s="30">
        <v>20</v>
      </c>
    </row>
    <row r="142" spans="1:5" ht="67.5" outlineLevel="7" x14ac:dyDescent="0.2">
      <c r="A142" s="7" t="s">
        <v>360</v>
      </c>
      <c r="B142" s="12" t="s">
        <v>371</v>
      </c>
      <c r="C142" s="9" t="s">
        <v>170</v>
      </c>
      <c r="D142" s="29">
        <v>1202.7</v>
      </c>
      <c r="E142" s="29">
        <v>1202.7</v>
      </c>
    </row>
    <row r="143" spans="1:5" ht="67.5" outlineLevel="5" x14ac:dyDescent="0.2">
      <c r="A143" s="8" t="s">
        <v>360</v>
      </c>
      <c r="B143" s="13" t="s">
        <v>371</v>
      </c>
      <c r="C143" s="10" t="s">
        <v>170</v>
      </c>
      <c r="D143" s="30">
        <v>1202.7</v>
      </c>
      <c r="E143" s="30">
        <v>1202.7</v>
      </c>
    </row>
    <row r="144" spans="1:5" ht="40.5" outlineLevel="7" x14ac:dyDescent="0.2">
      <c r="A144" s="7" t="s">
        <v>361</v>
      </c>
      <c r="B144" s="11" t="s">
        <v>372</v>
      </c>
      <c r="C144" s="9" t="s">
        <v>170</v>
      </c>
      <c r="D144" s="29">
        <v>200</v>
      </c>
      <c r="E144" s="29">
        <v>200</v>
      </c>
    </row>
    <row r="145" spans="1:5" ht="40.5" outlineLevel="5" x14ac:dyDescent="0.2">
      <c r="A145" s="8" t="s">
        <v>361</v>
      </c>
      <c r="B145" s="14" t="s">
        <v>372</v>
      </c>
      <c r="C145" s="10" t="s">
        <v>170</v>
      </c>
      <c r="D145" s="30">
        <v>200</v>
      </c>
      <c r="E145" s="30">
        <v>200</v>
      </c>
    </row>
    <row r="146" spans="1:5" ht="27" outlineLevel="7" x14ac:dyDescent="0.2">
      <c r="A146" s="7" t="s">
        <v>203</v>
      </c>
      <c r="B146" s="11" t="s">
        <v>204</v>
      </c>
      <c r="C146" s="9" t="s">
        <v>170</v>
      </c>
      <c r="D146" s="29">
        <v>1691.8</v>
      </c>
      <c r="E146" s="29">
        <v>1691.8</v>
      </c>
    </row>
    <row r="147" spans="1:5" ht="27" outlineLevel="5" x14ac:dyDescent="0.2">
      <c r="A147" s="8" t="s">
        <v>203</v>
      </c>
      <c r="B147" s="14" t="s">
        <v>204</v>
      </c>
      <c r="C147" s="10" t="s">
        <v>170</v>
      </c>
      <c r="D147" s="30">
        <v>1691.8</v>
      </c>
      <c r="E147" s="30">
        <v>1691.8</v>
      </c>
    </row>
    <row r="148" spans="1:5" ht="27" outlineLevel="7" x14ac:dyDescent="0.2">
      <c r="A148" s="7" t="s">
        <v>205</v>
      </c>
      <c r="B148" s="11" t="s">
        <v>206</v>
      </c>
      <c r="C148" s="9" t="s">
        <v>170</v>
      </c>
      <c r="D148" s="29">
        <v>75800</v>
      </c>
      <c r="E148" s="29">
        <v>75800</v>
      </c>
    </row>
    <row r="149" spans="1:5" ht="27" outlineLevel="5" x14ac:dyDescent="0.2">
      <c r="A149" s="8" t="s">
        <v>205</v>
      </c>
      <c r="B149" s="14" t="s">
        <v>206</v>
      </c>
      <c r="C149" s="10" t="s">
        <v>170</v>
      </c>
      <c r="D149" s="30">
        <v>75800</v>
      </c>
      <c r="E149" s="30">
        <v>75800</v>
      </c>
    </row>
    <row r="150" spans="1:5" ht="40.5" outlineLevel="7" x14ac:dyDescent="0.2">
      <c r="A150" s="7" t="s">
        <v>362</v>
      </c>
      <c r="B150" s="11" t="s">
        <v>373</v>
      </c>
      <c r="C150" s="9" t="s">
        <v>170</v>
      </c>
      <c r="D150" s="29">
        <v>894.5</v>
      </c>
      <c r="E150" s="29">
        <v>894.5</v>
      </c>
    </row>
    <row r="151" spans="1:5" ht="40.5" outlineLevel="5" x14ac:dyDescent="0.2">
      <c r="A151" s="8" t="s">
        <v>362</v>
      </c>
      <c r="B151" s="14" t="s">
        <v>373</v>
      </c>
      <c r="C151" s="10" t="s">
        <v>170</v>
      </c>
      <c r="D151" s="30">
        <v>894.5</v>
      </c>
      <c r="E151" s="30">
        <v>894.5</v>
      </c>
    </row>
    <row r="152" spans="1:5" ht="81" outlineLevel="7" x14ac:dyDescent="0.2">
      <c r="A152" s="7" t="s">
        <v>363</v>
      </c>
      <c r="B152" s="12" t="s">
        <v>374</v>
      </c>
      <c r="C152" s="9" t="s">
        <v>170</v>
      </c>
      <c r="D152" s="29">
        <v>200</v>
      </c>
      <c r="E152" s="29">
        <v>200</v>
      </c>
    </row>
    <row r="153" spans="1:5" ht="67.5" outlineLevel="5" x14ac:dyDescent="0.2">
      <c r="A153" s="8" t="s">
        <v>363</v>
      </c>
      <c r="B153" s="13" t="s">
        <v>374</v>
      </c>
      <c r="C153" s="10" t="s">
        <v>170</v>
      </c>
      <c r="D153" s="30">
        <v>200</v>
      </c>
      <c r="E153" s="30">
        <v>200</v>
      </c>
    </row>
    <row r="154" spans="1:5" ht="54" outlineLevel="7" x14ac:dyDescent="0.2">
      <c r="A154" s="7" t="s">
        <v>364</v>
      </c>
      <c r="B154" s="12" t="s">
        <v>375</v>
      </c>
      <c r="C154" s="9" t="s">
        <v>170</v>
      </c>
      <c r="D154" s="29">
        <v>130</v>
      </c>
      <c r="E154" s="29">
        <v>130</v>
      </c>
    </row>
    <row r="155" spans="1:5" ht="54" outlineLevel="7" x14ac:dyDescent="0.2">
      <c r="A155" s="8" t="s">
        <v>364</v>
      </c>
      <c r="B155" s="13" t="s">
        <v>375</v>
      </c>
      <c r="C155" s="10" t="s">
        <v>170</v>
      </c>
      <c r="D155" s="30">
        <v>130</v>
      </c>
      <c r="E155" s="30">
        <v>130</v>
      </c>
    </row>
    <row r="156" spans="1:5" ht="27" outlineLevel="7" x14ac:dyDescent="0.2">
      <c r="A156" s="7" t="s">
        <v>207</v>
      </c>
      <c r="B156" s="11" t="s">
        <v>208</v>
      </c>
      <c r="C156" s="9" t="s">
        <v>170</v>
      </c>
      <c r="D156" s="29">
        <v>112.3</v>
      </c>
      <c r="E156" s="29">
        <v>112.3</v>
      </c>
    </row>
    <row r="157" spans="1:5" ht="27" outlineLevel="7" x14ac:dyDescent="0.2">
      <c r="A157" s="8" t="s">
        <v>207</v>
      </c>
      <c r="B157" s="14" t="s">
        <v>208</v>
      </c>
      <c r="C157" s="10" t="s">
        <v>170</v>
      </c>
      <c r="D157" s="30">
        <v>112.3</v>
      </c>
      <c r="E157" s="30">
        <v>112.3</v>
      </c>
    </row>
    <row r="158" spans="1:5" ht="40.5" outlineLevel="7" x14ac:dyDescent="0.2">
      <c r="A158" s="7" t="s">
        <v>365</v>
      </c>
      <c r="B158" s="11" t="s">
        <v>376</v>
      </c>
      <c r="C158" s="9" t="s">
        <v>170</v>
      </c>
      <c r="D158" s="29">
        <v>1165.9000000000001</v>
      </c>
      <c r="E158" s="29">
        <v>1165.9000000000001</v>
      </c>
    </row>
    <row r="159" spans="1:5" ht="40.5" outlineLevel="7" x14ac:dyDescent="0.2">
      <c r="A159" s="8" t="s">
        <v>365</v>
      </c>
      <c r="B159" s="14" t="s">
        <v>376</v>
      </c>
      <c r="C159" s="10" t="s">
        <v>170</v>
      </c>
      <c r="D159" s="30">
        <v>1165.9000000000001</v>
      </c>
      <c r="E159" s="30">
        <v>1165.9000000000001</v>
      </c>
    </row>
    <row r="160" spans="1:5" ht="40.5" outlineLevel="7" x14ac:dyDescent="0.2">
      <c r="A160" s="7" t="s">
        <v>210</v>
      </c>
      <c r="B160" s="11" t="s">
        <v>211</v>
      </c>
      <c r="C160" s="9" t="s">
        <v>3</v>
      </c>
      <c r="D160" s="29">
        <v>42608.9</v>
      </c>
      <c r="E160" s="29">
        <v>42608.9</v>
      </c>
    </row>
    <row r="161" spans="1:5" ht="40.5" outlineLevel="7" x14ac:dyDescent="0.2">
      <c r="A161" s="8" t="s">
        <v>210</v>
      </c>
      <c r="B161" s="14" t="s">
        <v>211</v>
      </c>
      <c r="C161" s="10" t="s">
        <v>170</v>
      </c>
      <c r="D161" s="30">
        <v>42608.9</v>
      </c>
      <c r="E161" s="30">
        <v>0</v>
      </c>
    </row>
    <row r="162" spans="1:5" ht="40.5" outlineLevel="7" x14ac:dyDescent="0.2">
      <c r="A162" s="8" t="s">
        <v>210</v>
      </c>
      <c r="B162" s="14" t="s">
        <v>211</v>
      </c>
      <c r="C162" s="10" t="s">
        <v>209</v>
      </c>
      <c r="D162" s="30">
        <v>0</v>
      </c>
      <c r="E162" s="30">
        <v>42608.9</v>
      </c>
    </row>
    <row r="163" spans="1:5" ht="40.5" outlineLevel="7" x14ac:dyDescent="0.2">
      <c r="A163" s="7" t="s">
        <v>366</v>
      </c>
      <c r="B163" s="11" t="s">
        <v>377</v>
      </c>
      <c r="C163" s="9" t="s">
        <v>170</v>
      </c>
      <c r="D163" s="29">
        <v>4024.1</v>
      </c>
      <c r="E163" s="29">
        <v>4024.1</v>
      </c>
    </row>
    <row r="164" spans="1:5" ht="27" outlineLevel="5" x14ac:dyDescent="0.2">
      <c r="A164" s="8" t="s">
        <v>366</v>
      </c>
      <c r="B164" s="14" t="s">
        <v>377</v>
      </c>
      <c r="C164" s="10" t="s">
        <v>170</v>
      </c>
      <c r="D164" s="30">
        <v>4024.06</v>
      </c>
      <c r="E164" s="30">
        <v>4024.06</v>
      </c>
    </row>
    <row r="165" spans="1:5" ht="40.5" outlineLevel="7" x14ac:dyDescent="0.2">
      <c r="A165" s="7" t="s">
        <v>367</v>
      </c>
      <c r="B165" s="11" t="s">
        <v>378</v>
      </c>
      <c r="C165" s="9" t="s">
        <v>170</v>
      </c>
      <c r="D165" s="29">
        <v>3386.2</v>
      </c>
      <c r="E165" s="29">
        <v>3386.2</v>
      </c>
    </row>
    <row r="166" spans="1:5" ht="40.5" outlineLevel="5" x14ac:dyDescent="0.2">
      <c r="A166" s="8" t="s">
        <v>367</v>
      </c>
      <c r="B166" s="14" t="s">
        <v>378</v>
      </c>
      <c r="C166" s="10" t="s">
        <v>170</v>
      </c>
      <c r="D166" s="30">
        <v>3386.2</v>
      </c>
      <c r="E166" s="30">
        <v>3386.2</v>
      </c>
    </row>
    <row r="167" spans="1:5" ht="40.5" outlineLevel="7" x14ac:dyDescent="0.2">
      <c r="A167" s="7" t="s">
        <v>212</v>
      </c>
      <c r="B167" s="11" t="s">
        <v>213</v>
      </c>
      <c r="C167" s="9" t="s">
        <v>170</v>
      </c>
      <c r="D167" s="29">
        <v>4650</v>
      </c>
      <c r="E167" s="29">
        <v>4646.2</v>
      </c>
    </row>
    <row r="168" spans="1:5" ht="40.5" outlineLevel="5" x14ac:dyDescent="0.2">
      <c r="A168" s="8" t="s">
        <v>212</v>
      </c>
      <c r="B168" s="14" t="s">
        <v>213</v>
      </c>
      <c r="C168" s="10" t="s">
        <v>170</v>
      </c>
      <c r="D168" s="30">
        <v>4650</v>
      </c>
      <c r="E168" s="30">
        <v>4646.22</v>
      </c>
    </row>
    <row r="169" spans="1:5" ht="94.5" outlineLevel="7" x14ac:dyDescent="0.2">
      <c r="A169" s="7" t="s">
        <v>214</v>
      </c>
      <c r="B169" s="12" t="s">
        <v>215</v>
      </c>
      <c r="C169" s="9" t="s">
        <v>170</v>
      </c>
      <c r="D169" s="29">
        <v>15612.6</v>
      </c>
      <c r="E169" s="29">
        <v>15612.6</v>
      </c>
    </row>
    <row r="170" spans="1:5" ht="94.5" outlineLevel="5" x14ac:dyDescent="0.2">
      <c r="A170" s="8" t="s">
        <v>214</v>
      </c>
      <c r="B170" s="13" t="s">
        <v>215</v>
      </c>
      <c r="C170" s="10" t="s">
        <v>170</v>
      </c>
      <c r="D170" s="30">
        <v>15612.6</v>
      </c>
      <c r="E170" s="30">
        <v>15612.6</v>
      </c>
    </row>
    <row r="171" spans="1:5" ht="40.5" outlineLevel="7" x14ac:dyDescent="0.2">
      <c r="A171" s="7" t="s">
        <v>216</v>
      </c>
      <c r="B171" s="11" t="s">
        <v>379</v>
      </c>
      <c r="C171" s="9" t="s">
        <v>170</v>
      </c>
      <c r="D171" s="29">
        <v>494</v>
      </c>
      <c r="E171" s="29">
        <v>494</v>
      </c>
    </row>
    <row r="172" spans="1:5" ht="40.5" outlineLevel="5" x14ac:dyDescent="0.2">
      <c r="A172" s="8" t="s">
        <v>216</v>
      </c>
      <c r="B172" s="14" t="s">
        <v>379</v>
      </c>
      <c r="C172" s="10" t="s">
        <v>170</v>
      </c>
      <c r="D172" s="30">
        <v>493.99</v>
      </c>
      <c r="E172" s="30">
        <v>493.99</v>
      </c>
    </row>
    <row r="173" spans="1:5" ht="81" outlineLevel="7" x14ac:dyDescent="0.2">
      <c r="A173" s="7" t="s">
        <v>217</v>
      </c>
      <c r="B173" s="12" t="s">
        <v>380</v>
      </c>
      <c r="C173" s="9" t="s">
        <v>170</v>
      </c>
      <c r="D173" s="29">
        <v>503759.1</v>
      </c>
      <c r="E173" s="29">
        <v>503759.1</v>
      </c>
    </row>
    <row r="174" spans="1:5" ht="67.5" outlineLevel="5" x14ac:dyDescent="0.2">
      <c r="A174" s="8" t="s">
        <v>217</v>
      </c>
      <c r="B174" s="13" t="s">
        <v>380</v>
      </c>
      <c r="C174" s="10" t="s">
        <v>170</v>
      </c>
      <c r="D174" s="30">
        <v>503759.14</v>
      </c>
      <c r="E174" s="30">
        <v>503759.14</v>
      </c>
    </row>
    <row r="175" spans="1:5" ht="40.5" outlineLevel="7" x14ac:dyDescent="0.2">
      <c r="A175" s="7" t="s">
        <v>218</v>
      </c>
      <c r="B175" s="11" t="s">
        <v>219</v>
      </c>
      <c r="C175" s="9" t="s">
        <v>170</v>
      </c>
      <c r="D175" s="29">
        <v>2725</v>
      </c>
      <c r="E175" s="29">
        <v>2725</v>
      </c>
    </row>
    <row r="176" spans="1:5" ht="40.5" outlineLevel="5" x14ac:dyDescent="0.2">
      <c r="A176" s="8" t="s">
        <v>218</v>
      </c>
      <c r="B176" s="14" t="s">
        <v>219</v>
      </c>
      <c r="C176" s="10" t="s">
        <v>170</v>
      </c>
      <c r="D176" s="30">
        <v>2725</v>
      </c>
      <c r="E176" s="30">
        <v>2725</v>
      </c>
    </row>
    <row r="177" spans="1:5" ht="27" outlineLevel="7" x14ac:dyDescent="0.2">
      <c r="A177" s="7" t="s">
        <v>368</v>
      </c>
      <c r="B177" s="11" t="s">
        <v>381</v>
      </c>
      <c r="C177" s="9" t="s">
        <v>170</v>
      </c>
      <c r="D177" s="29">
        <v>500</v>
      </c>
      <c r="E177" s="29">
        <v>500</v>
      </c>
    </row>
    <row r="178" spans="1:5" ht="27" outlineLevel="5" x14ac:dyDescent="0.2">
      <c r="A178" s="8" t="s">
        <v>368</v>
      </c>
      <c r="B178" s="14" t="s">
        <v>381</v>
      </c>
      <c r="C178" s="10" t="s">
        <v>170</v>
      </c>
      <c r="D178" s="30">
        <v>500</v>
      </c>
      <c r="E178" s="30">
        <v>500</v>
      </c>
    </row>
    <row r="179" spans="1:5" ht="54" outlineLevel="7" x14ac:dyDescent="0.2">
      <c r="A179" s="7" t="s">
        <v>369</v>
      </c>
      <c r="B179" s="11" t="s">
        <v>382</v>
      </c>
      <c r="C179" s="9" t="s">
        <v>170</v>
      </c>
      <c r="D179" s="29">
        <v>735.8</v>
      </c>
      <c r="E179" s="29">
        <v>285</v>
      </c>
    </row>
    <row r="180" spans="1:5" ht="54" outlineLevel="5" x14ac:dyDescent="0.2">
      <c r="A180" s="8" t="s">
        <v>369</v>
      </c>
      <c r="B180" s="14" t="s">
        <v>382</v>
      </c>
      <c r="C180" s="10" t="s">
        <v>170</v>
      </c>
      <c r="D180" s="30">
        <v>735.82</v>
      </c>
      <c r="E180" s="30">
        <v>285</v>
      </c>
    </row>
    <row r="181" spans="1:5" ht="13.5" outlineLevel="7" x14ac:dyDescent="0.2">
      <c r="A181" s="7" t="s">
        <v>220</v>
      </c>
      <c r="B181" s="11" t="s">
        <v>221</v>
      </c>
      <c r="C181" s="9" t="s">
        <v>3</v>
      </c>
      <c r="D181" s="29">
        <v>1017165.32</v>
      </c>
      <c r="E181" s="29">
        <v>1006151.3</v>
      </c>
    </row>
    <row r="182" spans="1:5" ht="27" outlineLevel="5" x14ac:dyDescent="0.2">
      <c r="A182" s="7" t="s">
        <v>222</v>
      </c>
      <c r="B182" s="11" t="s">
        <v>223</v>
      </c>
      <c r="C182" s="9" t="s">
        <v>224</v>
      </c>
      <c r="D182" s="29">
        <v>1012295.6</v>
      </c>
      <c r="E182" s="29">
        <v>1002529.01</v>
      </c>
    </row>
    <row r="183" spans="1:5" ht="27" outlineLevel="7" x14ac:dyDescent="0.2">
      <c r="A183" s="7" t="s">
        <v>225</v>
      </c>
      <c r="B183" s="11" t="s">
        <v>226</v>
      </c>
      <c r="C183" s="9" t="s">
        <v>224</v>
      </c>
      <c r="D183" s="29">
        <v>1012295.59</v>
      </c>
      <c r="E183" s="29">
        <v>1002529</v>
      </c>
    </row>
    <row r="184" spans="1:5" ht="40.5" outlineLevel="5" x14ac:dyDescent="0.2">
      <c r="A184" s="7" t="s">
        <v>227</v>
      </c>
      <c r="B184" s="11" t="s">
        <v>228</v>
      </c>
      <c r="C184" s="9" t="s">
        <v>224</v>
      </c>
      <c r="D184" s="29">
        <v>2855.8</v>
      </c>
      <c r="E184" s="29">
        <v>2803.7</v>
      </c>
    </row>
    <row r="185" spans="1:5" ht="40.5" outlineLevel="7" x14ac:dyDescent="0.2">
      <c r="A185" s="8" t="s">
        <v>227</v>
      </c>
      <c r="B185" s="14" t="s">
        <v>228</v>
      </c>
      <c r="C185" s="10" t="s">
        <v>224</v>
      </c>
      <c r="D185" s="30">
        <v>2855.8</v>
      </c>
      <c r="E185" s="30">
        <v>2803.72</v>
      </c>
    </row>
    <row r="186" spans="1:5" ht="135" outlineLevel="5" x14ac:dyDescent="0.2">
      <c r="A186" s="7" t="s">
        <v>229</v>
      </c>
      <c r="B186" s="12" t="s">
        <v>230</v>
      </c>
      <c r="C186" s="9" t="s">
        <v>224</v>
      </c>
      <c r="D186" s="29">
        <v>119237.1</v>
      </c>
      <c r="E186" s="29">
        <v>119237.1</v>
      </c>
    </row>
    <row r="187" spans="1:5" ht="121.5" outlineLevel="7" x14ac:dyDescent="0.2">
      <c r="A187" s="8" t="s">
        <v>229</v>
      </c>
      <c r="B187" s="13" t="s">
        <v>230</v>
      </c>
      <c r="C187" s="10" t="s">
        <v>224</v>
      </c>
      <c r="D187" s="30">
        <v>119237.14</v>
      </c>
      <c r="E187" s="30">
        <v>119237.14</v>
      </c>
    </row>
    <row r="188" spans="1:5" ht="135" outlineLevel="5" x14ac:dyDescent="0.2">
      <c r="A188" s="7" t="s">
        <v>231</v>
      </c>
      <c r="B188" s="12" t="s">
        <v>232</v>
      </c>
      <c r="C188" s="9" t="s">
        <v>224</v>
      </c>
      <c r="D188" s="29">
        <v>81871.7</v>
      </c>
      <c r="E188" s="29">
        <v>81871.7</v>
      </c>
    </row>
    <row r="189" spans="1:5" ht="135" outlineLevel="7" x14ac:dyDescent="0.2">
      <c r="A189" s="8" t="s">
        <v>231</v>
      </c>
      <c r="B189" s="13" t="s">
        <v>232</v>
      </c>
      <c r="C189" s="10" t="s">
        <v>224</v>
      </c>
      <c r="D189" s="30">
        <v>81871.67</v>
      </c>
      <c r="E189" s="30">
        <v>81871.67</v>
      </c>
    </row>
    <row r="190" spans="1:5" ht="54" outlineLevel="5" x14ac:dyDescent="0.2">
      <c r="A190" s="7" t="s">
        <v>233</v>
      </c>
      <c r="B190" s="12" t="s">
        <v>234</v>
      </c>
      <c r="C190" s="9" t="s">
        <v>224</v>
      </c>
      <c r="D190" s="29">
        <v>111.1</v>
      </c>
      <c r="E190" s="29">
        <v>111.1</v>
      </c>
    </row>
    <row r="191" spans="1:5" ht="54" outlineLevel="7" x14ac:dyDescent="0.2">
      <c r="A191" s="8" t="s">
        <v>233</v>
      </c>
      <c r="B191" s="13" t="s">
        <v>234</v>
      </c>
      <c r="C191" s="10" t="s">
        <v>224</v>
      </c>
      <c r="D191" s="30">
        <v>111.1</v>
      </c>
      <c r="E191" s="30">
        <v>111.1</v>
      </c>
    </row>
    <row r="192" spans="1:5" ht="40.5" outlineLevel="5" x14ac:dyDescent="0.2">
      <c r="A192" s="7" t="s">
        <v>235</v>
      </c>
      <c r="B192" s="11" t="s">
        <v>383</v>
      </c>
      <c r="C192" s="9" t="s">
        <v>224</v>
      </c>
      <c r="D192" s="29">
        <v>2436.1</v>
      </c>
      <c r="E192" s="29">
        <v>2436.1</v>
      </c>
    </row>
    <row r="193" spans="1:5" ht="40.5" outlineLevel="7" x14ac:dyDescent="0.2">
      <c r="A193" s="8" t="s">
        <v>235</v>
      </c>
      <c r="B193" s="14" t="s">
        <v>383</v>
      </c>
      <c r="C193" s="10" t="s">
        <v>224</v>
      </c>
      <c r="D193" s="30">
        <v>2436.1</v>
      </c>
      <c r="E193" s="30">
        <v>2436.1</v>
      </c>
    </row>
    <row r="194" spans="1:5" ht="54" outlineLevel="2" x14ac:dyDescent="0.2">
      <c r="A194" s="7" t="s">
        <v>236</v>
      </c>
      <c r="B194" s="12" t="s">
        <v>237</v>
      </c>
      <c r="C194" s="9" t="s">
        <v>224</v>
      </c>
      <c r="D194" s="29">
        <v>1068.9000000000001</v>
      </c>
      <c r="E194" s="29">
        <v>1068.9000000000001</v>
      </c>
    </row>
    <row r="195" spans="1:5" ht="54" outlineLevel="3" x14ac:dyDescent="0.2">
      <c r="A195" s="8" t="s">
        <v>236</v>
      </c>
      <c r="B195" s="13" t="s">
        <v>237</v>
      </c>
      <c r="C195" s="10" t="s">
        <v>224</v>
      </c>
      <c r="D195" s="30">
        <v>1068.8599999999999</v>
      </c>
      <c r="E195" s="30">
        <v>1068.8599999999999</v>
      </c>
    </row>
    <row r="196" spans="1:5" ht="54" outlineLevel="4" x14ac:dyDescent="0.2">
      <c r="A196" s="7" t="s">
        <v>238</v>
      </c>
      <c r="B196" s="11" t="s">
        <v>239</v>
      </c>
      <c r="C196" s="9" t="s">
        <v>224</v>
      </c>
      <c r="D196" s="29">
        <v>1076.5</v>
      </c>
      <c r="E196" s="29">
        <v>1076.5</v>
      </c>
    </row>
    <row r="197" spans="1:5" ht="40.5" outlineLevel="5" x14ac:dyDescent="0.2">
      <c r="A197" s="8" t="s">
        <v>238</v>
      </c>
      <c r="B197" s="14" t="s">
        <v>239</v>
      </c>
      <c r="C197" s="10" t="s">
        <v>224</v>
      </c>
      <c r="D197" s="30">
        <v>1076.48</v>
      </c>
      <c r="E197" s="30">
        <v>1076.48</v>
      </c>
    </row>
    <row r="198" spans="1:5" ht="54" outlineLevel="7" x14ac:dyDescent="0.2">
      <c r="A198" s="7" t="s">
        <v>240</v>
      </c>
      <c r="B198" s="12" t="s">
        <v>241</v>
      </c>
      <c r="C198" s="9" t="s">
        <v>224</v>
      </c>
      <c r="D198" s="29">
        <v>2438</v>
      </c>
      <c r="E198" s="29">
        <v>2426</v>
      </c>
    </row>
    <row r="199" spans="1:5" ht="54" outlineLevel="5" x14ac:dyDescent="0.2">
      <c r="A199" s="8" t="s">
        <v>240</v>
      </c>
      <c r="B199" s="13" t="s">
        <v>241</v>
      </c>
      <c r="C199" s="10" t="s">
        <v>224</v>
      </c>
      <c r="D199" s="30">
        <v>2437.9899999999998</v>
      </c>
      <c r="E199" s="30">
        <v>2425.9899999999998</v>
      </c>
    </row>
    <row r="200" spans="1:5" ht="40.5" outlineLevel="7" x14ac:dyDescent="0.2">
      <c r="A200" s="7" t="s">
        <v>242</v>
      </c>
      <c r="B200" s="11" t="s">
        <v>243</v>
      </c>
      <c r="C200" s="9" t="s">
        <v>224</v>
      </c>
      <c r="D200" s="29">
        <v>454.9</v>
      </c>
      <c r="E200" s="29">
        <v>454.9</v>
      </c>
    </row>
    <row r="201" spans="1:5" ht="40.5" outlineLevel="5" x14ac:dyDescent="0.2">
      <c r="A201" s="8" t="s">
        <v>242</v>
      </c>
      <c r="B201" s="14" t="s">
        <v>243</v>
      </c>
      <c r="C201" s="10" t="s">
        <v>224</v>
      </c>
      <c r="D201" s="30">
        <v>454.94</v>
      </c>
      <c r="E201" s="30">
        <v>454.94</v>
      </c>
    </row>
    <row r="202" spans="1:5" ht="40.5" outlineLevel="7" x14ac:dyDescent="0.2">
      <c r="A202" s="7" t="s">
        <v>244</v>
      </c>
      <c r="B202" s="11" t="s">
        <v>245</v>
      </c>
      <c r="C202" s="9" t="s">
        <v>224</v>
      </c>
      <c r="D202" s="29">
        <v>10239</v>
      </c>
      <c r="E202" s="29">
        <v>10239</v>
      </c>
    </row>
    <row r="203" spans="1:5" ht="40.5" outlineLevel="5" x14ac:dyDescent="0.2">
      <c r="A203" s="8" t="s">
        <v>244</v>
      </c>
      <c r="B203" s="14" t="s">
        <v>245</v>
      </c>
      <c r="C203" s="10" t="s">
        <v>224</v>
      </c>
      <c r="D203" s="30">
        <v>10239</v>
      </c>
      <c r="E203" s="30">
        <v>10239</v>
      </c>
    </row>
    <row r="204" spans="1:5" ht="94.5" outlineLevel="7" x14ac:dyDescent="0.2">
      <c r="A204" s="7" t="s">
        <v>246</v>
      </c>
      <c r="B204" s="12" t="s">
        <v>247</v>
      </c>
      <c r="C204" s="9" t="s">
        <v>224</v>
      </c>
      <c r="D204" s="29">
        <v>3000.3</v>
      </c>
      <c r="E204" s="29">
        <v>3000.3</v>
      </c>
    </row>
    <row r="205" spans="1:5" ht="94.5" outlineLevel="5" x14ac:dyDescent="0.2">
      <c r="A205" s="8" t="s">
        <v>246</v>
      </c>
      <c r="B205" s="13" t="s">
        <v>247</v>
      </c>
      <c r="C205" s="10" t="s">
        <v>224</v>
      </c>
      <c r="D205" s="30">
        <v>3000.3</v>
      </c>
      <c r="E205" s="30">
        <v>3000.3</v>
      </c>
    </row>
    <row r="206" spans="1:5" ht="148.5" outlineLevel="7" x14ac:dyDescent="0.2">
      <c r="A206" s="7" t="s">
        <v>248</v>
      </c>
      <c r="B206" s="12" t="s">
        <v>249</v>
      </c>
      <c r="C206" s="9" t="s">
        <v>224</v>
      </c>
      <c r="D206" s="29">
        <v>406223.91</v>
      </c>
      <c r="E206" s="29">
        <v>406223.91</v>
      </c>
    </row>
    <row r="207" spans="1:5" ht="135" outlineLevel="5" x14ac:dyDescent="0.2">
      <c r="A207" s="8" t="s">
        <v>248</v>
      </c>
      <c r="B207" s="13" t="s">
        <v>249</v>
      </c>
      <c r="C207" s="10" t="s">
        <v>224</v>
      </c>
      <c r="D207" s="30">
        <v>406223.91</v>
      </c>
      <c r="E207" s="30">
        <v>406223.91</v>
      </c>
    </row>
    <row r="208" spans="1:5" ht="67.5" outlineLevel="7" x14ac:dyDescent="0.2">
      <c r="A208" s="7" t="s">
        <v>250</v>
      </c>
      <c r="B208" s="12" t="s">
        <v>251</v>
      </c>
      <c r="C208" s="9" t="s">
        <v>224</v>
      </c>
      <c r="D208" s="29">
        <v>32810.9</v>
      </c>
      <c r="E208" s="29">
        <v>27283.3</v>
      </c>
    </row>
    <row r="209" spans="1:5" ht="54" outlineLevel="5" x14ac:dyDescent="0.2">
      <c r="A209" s="8" t="s">
        <v>250</v>
      </c>
      <c r="B209" s="13" t="s">
        <v>251</v>
      </c>
      <c r="C209" s="10" t="s">
        <v>224</v>
      </c>
      <c r="D209" s="30">
        <v>32810.9</v>
      </c>
      <c r="E209" s="30">
        <v>27283.35</v>
      </c>
    </row>
    <row r="210" spans="1:5" ht="27" outlineLevel="7" x14ac:dyDescent="0.2">
      <c r="A210" s="7" t="s">
        <v>252</v>
      </c>
      <c r="B210" s="11" t="s">
        <v>253</v>
      </c>
      <c r="C210" s="9" t="s">
        <v>224</v>
      </c>
      <c r="D210" s="29">
        <v>72970.7</v>
      </c>
      <c r="E210" s="29">
        <v>69792.7</v>
      </c>
    </row>
    <row r="211" spans="1:5" ht="27" outlineLevel="5" x14ac:dyDescent="0.2">
      <c r="A211" s="8" t="s">
        <v>252</v>
      </c>
      <c r="B211" s="14" t="s">
        <v>253</v>
      </c>
      <c r="C211" s="10" t="s">
        <v>224</v>
      </c>
      <c r="D211" s="30">
        <v>72970.7</v>
      </c>
      <c r="E211" s="30">
        <v>69792.67</v>
      </c>
    </row>
    <row r="212" spans="1:5" ht="94.5" outlineLevel="7" x14ac:dyDescent="0.2">
      <c r="A212" s="7" t="s">
        <v>254</v>
      </c>
      <c r="B212" s="12" t="s">
        <v>255</v>
      </c>
      <c r="C212" s="9" t="s">
        <v>224</v>
      </c>
      <c r="D212" s="29">
        <v>20358.8</v>
      </c>
      <c r="E212" s="29">
        <v>19596.900000000001</v>
      </c>
    </row>
    <row r="213" spans="1:5" ht="94.5" outlineLevel="5" x14ac:dyDescent="0.2">
      <c r="A213" s="8" t="s">
        <v>254</v>
      </c>
      <c r="B213" s="13" t="s">
        <v>255</v>
      </c>
      <c r="C213" s="10" t="s">
        <v>224</v>
      </c>
      <c r="D213" s="30">
        <v>20358.8</v>
      </c>
      <c r="E213" s="30">
        <v>19596.95</v>
      </c>
    </row>
    <row r="214" spans="1:5" ht="135" outlineLevel="7" x14ac:dyDescent="0.2">
      <c r="A214" s="7" t="s">
        <v>256</v>
      </c>
      <c r="B214" s="12" t="s">
        <v>257</v>
      </c>
      <c r="C214" s="9" t="s">
        <v>224</v>
      </c>
      <c r="D214" s="29">
        <v>238025.5</v>
      </c>
      <c r="E214" s="29">
        <v>238025.5</v>
      </c>
    </row>
    <row r="215" spans="1:5" ht="135" outlineLevel="5" x14ac:dyDescent="0.2">
      <c r="A215" s="8" t="s">
        <v>256</v>
      </c>
      <c r="B215" s="13" t="s">
        <v>257</v>
      </c>
      <c r="C215" s="10" t="s">
        <v>224</v>
      </c>
      <c r="D215" s="30">
        <v>238025.5</v>
      </c>
      <c r="E215" s="30">
        <v>238025.5</v>
      </c>
    </row>
    <row r="216" spans="1:5" ht="54" outlineLevel="7" x14ac:dyDescent="0.2">
      <c r="A216" s="7" t="s">
        <v>258</v>
      </c>
      <c r="B216" s="11" t="s">
        <v>259</v>
      </c>
      <c r="C216" s="9" t="s">
        <v>224</v>
      </c>
      <c r="D216" s="29">
        <v>2104.3000000000002</v>
      </c>
      <c r="E216" s="29">
        <v>1869.4</v>
      </c>
    </row>
    <row r="217" spans="1:5" ht="54" outlineLevel="5" x14ac:dyDescent="0.2">
      <c r="A217" s="8" t="s">
        <v>258</v>
      </c>
      <c r="B217" s="14" t="s">
        <v>259</v>
      </c>
      <c r="C217" s="10" t="s">
        <v>224</v>
      </c>
      <c r="D217" s="30">
        <v>2104.3000000000002</v>
      </c>
      <c r="E217" s="30">
        <v>1869.36</v>
      </c>
    </row>
    <row r="218" spans="1:5" ht="27" outlineLevel="7" x14ac:dyDescent="0.2">
      <c r="A218" s="7" t="s">
        <v>260</v>
      </c>
      <c r="B218" s="11" t="s">
        <v>261</v>
      </c>
      <c r="C218" s="9" t="s">
        <v>224</v>
      </c>
      <c r="D218" s="29">
        <v>14712.5</v>
      </c>
      <c r="E218" s="29">
        <v>14712.4</v>
      </c>
    </row>
    <row r="219" spans="1:5" ht="27" outlineLevel="5" x14ac:dyDescent="0.2">
      <c r="A219" s="8" t="s">
        <v>260</v>
      </c>
      <c r="B219" s="14" t="s">
        <v>261</v>
      </c>
      <c r="C219" s="10" t="s">
        <v>224</v>
      </c>
      <c r="D219" s="30">
        <v>14712.5</v>
      </c>
      <c r="E219" s="30">
        <v>14712.44</v>
      </c>
    </row>
    <row r="220" spans="1:5" ht="94.5" outlineLevel="7" x14ac:dyDescent="0.2">
      <c r="A220" s="7" t="s">
        <v>262</v>
      </c>
      <c r="B220" s="12" t="s">
        <v>263</v>
      </c>
      <c r="C220" s="9" t="s">
        <v>224</v>
      </c>
      <c r="D220" s="29">
        <v>299.60000000000002</v>
      </c>
      <c r="E220" s="29">
        <v>299.60000000000002</v>
      </c>
    </row>
    <row r="221" spans="1:5" ht="81" outlineLevel="5" x14ac:dyDescent="0.2">
      <c r="A221" s="8" t="s">
        <v>262</v>
      </c>
      <c r="B221" s="13" t="s">
        <v>263</v>
      </c>
      <c r="C221" s="10" t="s">
        <v>224</v>
      </c>
      <c r="D221" s="30">
        <v>299.60000000000002</v>
      </c>
      <c r="E221" s="30">
        <v>299.60000000000002</v>
      </c>
    </row>
    <row r="222" spans="1:5" ht="54" outlineLevel="7" x14ac:dyDescent="0.2">
      <c r="A222" s="7" t="s">
        <v>264</v>
      </c>
      <c r="B222" s="11" t="s">
        <v>265</v>
      </c>
      <c r="C222" s="9" t="s">
        <v>224</v>
      </c>
      <c r="D222" s="29">
        <v>4080</v>
      </c>
      <c r="E222" s="29">
        <v>2879.78</v>
      </c>
    </row>
    <row r="223" spans="1:5" ht="54" outlineLevel="5" x14ac:dyDescent="0.2">
      <c r="A223" s="7" t="s">
        <v>266</v>
      </c>
      <c r="B223" s="11" t="s">
        <v>267</v>
      </c>
      <c r="C223" s="9" t="s">
        <v>224</v>
      </c>
      <c r="D223" s="29">
        <v>4080</v>
      </c>
      <c r="E223" s="29">
        <v>2879.78</v>
      </c>
    </row>
    <row r="224" spans="1:5" ht="54" outlineLevel="7" x14ac:dyDescent="0.2">
      <c r="A224" s="8" t="s">
        <v>266</v>
      </c>
      <c r="B224" s="14" t="s">
        <v>267</v>
      </c>
      <c r="C224" s="10" t="s">
        <v>224</v>
      </c>
      <c r="D224" s="30">
        <v>4080</v>
      </c>
      <c r="E224" s="30">
        <v>2879.78</v>
      </c>
    </row>
    <row r="225" spans="1:5" ht="27" outlineLevel="5" x14ac:dyDescent="0.2">
      <c r="A225" s="7" t="s">
        <v>269</v>
      </c>
      <c r="B225" s="11" t="s">
        <v>270</v>
      </c>
      <c r="C225" s="9" t="s">
        <v>268</v>
      </c>
      <c r="D225" s="29">
        <v>527.94000000000005</v>
      </c>
      <c r="E225" s="29">
        <v>480.86</v>
      </c>
    </row>
    <row r="226" spans="1:5" ht="27" outlineLevel="7" x14ac:dyDescent="0.2">
      <c r="A226" s="7" t="s">
        <v>271</v>
      </c>
      <c r="B226" s="11" t="s">
        <v>272</v>
      </c>
      <c r="C226" s="9" t="s">
        <v>268</v>
      </c>
      <c r="D226" s="29">
        <v>527.94000000000005</v>
      </c>
      <c r="E226" s="29">
        <v>480.86</v>
      </c>
    </row>
    <row r="227" spans="1:5" ht="27" outlineLevel="5" x14ac:dyDescent="0.2">
      <c r="A227" s="8" t="s">
        <v>271</v>
      </c>
      <c r="B227" s="14" t="s">
        <v>272</v>
      </c>
      <c r="C227" s="10" t="s">
        <v>268</v>
      </c>
      <c r="D227" s="30">
        <v>527.94000000000005</v>
      </c>
      <c r="E227" s="30">
        <v>480.86</v>
      </c>
    </row>
    <row r="228" spans="1:5" ht="40.5" outlineLevel="7" x14ac:dyDescent="0.2">
      <c r="A228" s="7" t="s">
        <v>273</v>
      </c>
      <c r="B228" s="11" t="s">
        <v>274</v>
      </c>
      <c r="C228" s="9" t="s">
        <v>268</v>
      </c>
      <c r="D228" s="29">
        <v>261.8</v>
      </c>
      <c r="E228" s="29">
        <v>261.64999999999998</v>
      </c>
    </row>
    <row r="229" spans="1:5" ht="40.5" outlineLevel="5" x14ac:dyDescent="0.2">
      <c r="A229" s="7" t="s">
        <v>275</v>
      </c>
      <c r="B229" s="11" t="s">
        <v>276</v>
      </c>
      <c r="C229" s="9" t="s">
        <v>268</v>
      </c>
      <c r="D229" s="29">
        <v>261.8</v>
      </c>
      <c r="E229" s="29">
        <v>261.64999999999998</v>
      </c>
    </row>
    <row r="230" spans="1:5" ht="40.5" outlineLevel="7" x14ac:dyDescent="0.2">
      <c r="A230" s="8" t="s">
        <v>275</v>
      </c>
      <c r="B230" s="14" t="s">
        <v>276</v>
      </c>
      <c r="C230" s="10" t="s">
        <v>268</v>
      </c>
      <c r="D230" s="30">
        <v>261.8</v>
      </c>
      <c r="E230" s="30">
        <v>261.64999999999998</v>
      </c>
    </row>
    <row r="231" spans="1:5" ht="13.5" outlineLevel="5" x14ac:dyDescent="0.2">
      <c r="A231" s="7" t="s">
        <v>277</v>
      </c>
      <c r="B231" s="11" t="s">
        <v>278</v>
      </c>
      <c r="C231" s="9" t="s">
        <v>3</v>
      </c>
      <c r="D231" s="29">
        <v>143921.70000000001</v>
      </c>
      <c r="E231" s="29">
        <v>142394.6</v>
      </c>
    </row>
    <row r="232" spans="1:5" ht="40.5" outlineLevel="7" x14ac:dyDescent="0.2">
      <c r="A232" s="7" t="s">
        <v>279</v>
      </c>
      <c r="B232" s="11" t="s">
        <v>280</v>
      </c>
      <c r="C232" s="9" t="s">
        <v>281</v>
      </c>
      <c r="D232" s="29">
        <v>45886.400000000001</v>
      </c>
      <c r="E232" s="29">
        <v>45522.6</v>
      </c>
    </row>
    <row r="233" spans="1:5" ht="54" outlineLevel="5" x14ac:dyDescent="0.2">
      <c r="A233" s="7" t="s">
        <v>282</v>
      </c>
      <c r="B233" s="11" t="s">
        <v>283</v>
      </c>
      <c r="C233" s="9" t="s">
        <v>281</v>
      </c>
      <c r="D233" s="29">
        <v>45886.400000000001</v>
      </c>
      <c r="E233" s="29">
        <v>45522.58</v>
      </c>
    </row>
    <row r="234" spans="1:5" ht="40.5" outlineLevel="7" x14ac:dyDescent="0.2">
      <c r="A234" s="8" t="s">
        <v>282</v>
      </c>
      <c r="B234" s="14" t="s">
        <v>283</v>
      </c>
      <c r="C234" s="10" t="s">
        <v>281</v>
      </c>
      <c r="D234" s="30">
        <v>45886.400000000001</v>
      </c>
      <c r="E234" s="30">
        <v>45522.58</v>
      </c>
    </row>
    <row r="235" spans="1:5" ht="13.5" outlineLevel="3" x14ac:dyDescent="0.2">
      <c r="A235" s="7" t="s">
        <v>284</v>
      </c>
      <c r="B235" s="11" t="s">
        <v>285</v>
      </c>
      <c r="C235" s="9" t="s">
        <v>286</v>
      </c>
      <c r="D235" s="29">
        <v>98035.3</v>
      </c>
      <c r="E235" s="29">
        <v>96872</v>
      </c>
    </row>
    <row r="236" spans="1:5" ht="13.5" outlineLevel="4" x14ac:dyDescent="0.2">
      <c r="A236" s="7" t="s">
        <v>287</v>
      </c>
      <c r="B236" s="11" t="s">
        <v>288</v>
      </c>
      <c r="C236" s="9" t="s">
        <v>286</v>
      </c>
      <c r="D236" s="29">
        <v>98035.32</v>
      </c>
      <c r="E236" s="29">
        <v>96871.98</v>
      </c>
    </row>
    <row r="237" spans="1:5" ht="54" outlineLevel="7" x14ac:dyDescent="0.2">
      <c r="A237" s="7" t="s">
        <v>384</v>
      </c>
      <c r="B237" s="12" t="s">
        <v>385</v>
      </c>
      <c r="C237" s="9" t="s">
        <v>286</v>
      </c>
      <c r="D237" s="29">
        <v>834.9</v>
      </c>
      <c r="E237" s="29">
        <v>250</v>
      </c>
    </row>
    <row r="238" spans="1:5" ht="54" outlineLevel="3" x14ac:dyDescent="0.2">
      <c r="A238" s="8" t="s">
        <v>384</v>
      </c>
      <c r="B238" s="13" t="s">
        <v>385</v>
      </c>
      <c r="C238" s="10" t="s">
        <v>286</v>
      </c>
      <c r="D238" s="30">
        <v>834.9</v>
      </c>
      <c r="E238" s="30">
        <v>250</v>
      </c>
    </row>
    <row r="239" spans="1:5" ht="40.5" outlineLevel="4" x14ac:dyDescent="0.2">
      <c r="A239" s="7" t="s">
        <v>386</v>
      </c>
      <c r="B239" s="11" t="s">
        <v>387</v>
      </c>
      <c r="C239" s="9" t="s">
        <v>286</v>
      </c>
      <c r="D239" s="29">
        <v>15933.1</v>
      </c>
      <c r="E239" s="29">
        <v>15933.1</v>
      </c>
    </row>
    <row r="240" spans="1:5" ht="40.5" outlineLevel="7" x14ac:dyDescent="0.2">
      <c r="A240" s="8" t="s">
        <v>386</v>
      </c>
      <c r="B240" s="14" t="s">
        <v>387</v>
      </c>
      <c r="C240" s="10" t="s">
        <v>286</v>
      </c>
      <c r="D240" s="30">
        <v>15933.1</v>
      </c>
      <c r="E240" s="30">
        <v>15933.1</v>
      </c>
    </row>
    <row r="241" spans="1:5" ht="27" outlineLevel="7" x14ac:dyDescent="0.2">
      <c r="A241" s="7" t="s">
        <v>388</v>
      </c>
      <c r="B241" s="11" t="s">
        <v>389</v>
      </c>
      <c r="C241" s="9" t="s">
        <v>286</v>
      </c>
      <c r="D241" s="29">
        <v>446</v>
      </c>
      <c r="E241" s="29">
        <v>446</v>
      </c>
    </row>
    <row r="242" spans="1:5" ht="27" outlineLevel="3" x14ac:dyDescent="0.2">
      <c r="A242" s="8" t="s">
        <v>388</v>
      </c>
      <c r="B242" s="14" t="s">
        <v>389</v>
      </c>
      <c r="C242" s="10" t="s">
        <v>286</v>
      </c>
      <c r="D242" s="30">
        <v>446</v>
      </c>
      <c r="E242" s="30">
        <v>446</v>
      </c>
    </row>
    <row r="243" spans="1:5" ht="27" outlineLevel="4" x14ac:dyDescent="0.2">
      <c r="A243" s="7" t="s">
        <v>390</v>
      </c>
      <c r="B243" s="11" t="s">
        <v>391</v>
      </c>
      <c r="C243" s="9" t="s">
        <v>286</v>
      </c>
      <c r="D243" s="29">
        <v>3643.9</v>
      </c>
      <c r="E243" s="29">
        <v>3639.7</v>
      </c>
    </row>
    <row r="244" spans="1:5" ht="27" outlineLevel="7" x14ac:dyDescent="0.2">
      <c r="A244" s="8" t="s">
        <v>390</v>
      </c>
      <c r="B244" s="14" t="s">
        <v>391</v>
      </c>
      <c r="C244" s="10" t="s">
        <v>286</v>
      </c>
      <c r="D244" s="30">
        <v>3643.9</v>
      </c>
      <c r="E244" s="30">
        <v>3639.72</v>
      </c>
    </row>
    <row r="245" spans="1:5" ht="40.5" outlineLevel="3" x14ac:dyDescent="0.2">
      <c r="A245" s="7" t="s">
        <v>392</v>
      </c>
      <c r="B245" s="11" t="s">
        <v>393</v>
      </c>
      <c r="C245" s="9" t="s">
        <v>286</v>
      </c>
      <c r="D245" s="29">
        <v>2955.9</v>
      </c>
      <c r="E245" s="29">
        <v>2718.4</v>
      </c>
    </row>
    <row r="246" spans="1:5" ht="40.5" outlineLevel="4" x14ac:dyDescent="0.2">
      <c r="A246" s="8" t="s">
        <v>392</v>
      </c>
      <c r="B246" s="14" t="s">
        <v>393</v>
      </c>
      <c r="C246" s="10" t="s">
        <v>286</v>
      </c>
      <c r="D246" s="30">
        <v>2955.9</v>
      </c>
      <c r="E246" s="30">
        <v>2718.4</v>
      </c>
    </row>
    <row r="247" spans="1:5" ht="67.5" outlineLevel="7" x14ac:dyDescent="0.2">
      <c r="A247" s="7" t="s">
        <v>394</v>
      </c>
      <c r="B247" s="12" t="s">
        <v>395</v>
      </c>
      <c r="C247" s="9" t="s">
        <v>286</v>
      </c>
      <c r="D247" s="29">
        <v>61.72</v>
      </c>
      <c r="E247" s="29">
        <v>61.72</v>
      </c>
    </row>
    <row r="248" spans="1:5" ht="67.5" outlineLevel="3" x14ac:dyDescent="0.2">
      <c r="A248" s="8" t="s">
        <v>394</v>
      </c>
      <c r="B248" s="13" t="s">
        <v>395</v>
      </c>
      <c r="C248" s="10" t="s">
        <v>286</v>
      </c>
      <c r="D248" s="30">
        <v>61.72</v>
      </c>
      <c r="E248" s="30">
        <v>61.72</v>
      </c>
    </row>
    <row r="249" spans="1:5" ht="81" outlineLevel="4" x14ac:dyDescent="0.2">
      <c r="A249" s="7" t="s">
        <v>396</v>
      </c>
      <c r="B249" s="12" t="s">
        <v>397</v>
      </c>
      <c r="C249" s="9" t="s">
        <v>286</v>
      </c>
      <c r="D249" s="29">
        <v>68292.899999999994</v>
      </c>
      <c r="E249" s="29">
        <v>68292.899999999994</v>
      </c>
    </row>
    <row r="250" spans="1:5" ht="81" outlineLevel="7" x14ac:dyDescent="0.2">
      <c r="A250" s="8" t="s">
        <v>396</v>
      </c>
      <c r="B250" s="13" t="s">
        <v>397</v>
      </c>
      <c r="C250" s="10" t="s">
        <v>286</v>
      </c>
      <c r="D250" s="30">
        <v>68292.899999999994</v>
      </c>
      <c r="E250" s="30">
        <v>68292.899999999994</v>
      </c>
    </row>
    <row r="251" spans="1:5" ht="27" outlineLevel="2" x14ac:dyDescent="0.2">
      <c r="A251" s="7" t="s">
        <v>289</v>
      </c>
      <c r="B251" s="11" t="s">
        <v>398</v>
      </c>
      <c r="C251" s="9" t="s">
        <v>286</v>
      </c>
      <c r="D251" s="29">
        <v>2510.8000000000002</v>
      </c>
      <c r="E251" s="29">
        <v>2510.8000000000002</v>
      </c>
    </row>
    <row r="252" spans="1:5" ht="27" outlineLevel="3" x14ac:dyDescent="0.2">
      <c r="A252" s="8" t="s">
        <v>289</v>
      </c>
      <c r="B252" s="14" t="s">
        <v>398</v>
      </c>
      <c r="C252" s="10" t="s">
        <v>286</v>
      </c>
      <c r="D252" s="30">
        <v>2510.8000000000002</v>
      </c>
      <c r="E252" s="30">
        <v>2510.8000000000002</v>
      </c>
    </row>
    <row r="253" spans="1:5" ht="27" outlineLevel="4" x14ac:dyDescent="0.2">
      <c r="A253" s="7" t="s">
        <v>399</v>
      </c>
      <c r="B253" s="11" t="s">
        <v>400</v>
      </c>
      <c r="C253" s="9" t="s">
        <v>286</v>
      </c>
      <c r="D253" s="29">
        <v>3356.1</v>
      </c>
      <c r="E253" s="29">
        <v>3019.3</v>
      </c>
    </row>
    <row r="254" spans="1:5" ht="27" outlineLevel="7" x14ac:dyDescent="0.2">
      <c r="A254" s="8" t="s">
        <v>399</v>
      </c>
      <c r="B254" s="14" t="s">
        <v>400</v>
      </c>
      <c r="C254" s="10" t="s">
        <v>286</v>
      </c>
      <c r="D254" s="30">
        <v>3356.1</v>
      </c>
      <c r="E254" s="30">
        <v>3019.34</v>
      </c>
    </row>
    <row r="255" spans="1:5" ht="13.5" outlineLevel="3" x14ac:dyDescent="0.2">
      <c r="A255" s="7" t="s">
        <v>290</v>
      </c>
      <c r="B255" s="11" t="s">
        <v>291</v>
      </c>
      <c r="C255" s="9" t="s">
        <v>292</v>
      </c>
      <c r="D255" s="29">
        <v>639.16</v>
      </c>
      <c r="E255" s="29">
        <v>639.20000000000005</v>
      </c>
    </row>
    <row r="256" spans="1:5" ht="27" outlineLevel="4" x14ac:dyDescent="0.2">
      <c r="A256" s="7" t="s">
        <v>293</v>
      </c>
      <c r="B256" s="11" t="s">
        <v>294</v>
      </c>
      <c r="C256" s="9" t="s">
        <v>292</v>
      </c>
      <c r="D256" s="29">
        <v>639.16</v>
      </c>
      <c r="E256" s="29">
        <v>639.16</v>
      </c>
    </row>
    <row r="257" spans="1:5" ht="13.5" outlineLevel="7" x14ac:dyDescent="0.2">
      <c r="A257" s="7" t="s">
        <v>401</v>
      </c>
      <c r="B257" s="11" t="s">
        <v>402</v>
      </c>
      <c r="C257" s="9" t="s">
        <v>292</v>
      </c>
      <c r="D257" s="29">
        <v>15</v>
      </c>
      <c r="E257" s="29">
        <v>15</v>
      </c>
    </row>
    <row r="258" spans="1:5" ht="13.5" outlineLevel="3" x14ac:dyDescent="0.2">
      <c r="A258" s="7" t="s">
        <v>403</v>
      </c>
      <c r="B258" s="11" t="s">
        <v>404</v>
      </c>
      <c r="C258" s="9" t="s">
        <v>292</v>
      </c>
      <c r="D258" s="29">
        <v>15</v>
      </c>
      <c r="E258" s="29">
        <v>15</v>
      </c>
    </row>
    <row r="259" spans="1:5" ht="40.5" outlineLevel="4" x14ac:dyDescent="0.2">
      <c r="A259" s="7" t="s">
        <v>295</v>
      </c>
      <c r="B259" s="11" t="s">
        <v>296</v>
      </c>
      <c r="C259" s="9" t="s">
        <v>297</v>
      </c>
      <c r="D259" s="29">
        <v>76.900000000000006</v>
      </c>
      <c r="E259" s="29">
        <v>205.6</v>
      </c>
    </row>
    <row r="260" spans="1:5" ht="54" outlineLevel="5" x14ac:dyDescent="0.2">
      <c r="A260" s="7" t="s">
        <v>298</v>
      </c>
      <c r="B260" s="12" t="s">
        <v>299</v>
      </c>
      <c r="C260" s="9" t="s">
        <v>297</v>
      </c>
      <c r="D260" s="29">
        <v>76.900000000000006</v>
      </c>
      <c r="E260" s="29">
        <v>205.56</v>
      </c>
    </row>
    <row r="261" spans="1:5" ht="27" outlineLevel="7" x14ac:dyDescent="0.2">
      <c r="A261" s="7" t="s">
        <v>300</v>
      </c>
      <c r="B261" s="11" t="s">
        <v>301</v>
      </c>
      <c r="C261" s="9" t="s">
        <v>297</v>
      </c>
      <c r="D261" s="29">
        <v>76.900000000000006</v>
      </c>
      <c r="E261" s="29">
        <v>76.849999999999994</v>
      </c>
    </row>
    <row r="262" spans="1:5" ht="27" outlineLevel="5" x14ac:dyDescent="0.2">
      <c r="A262" s="8" t="s">
        <v>405</v>
      </c>
      <c r="B262" s="14" t="s">
        <v>406</v>
      </c>
      <c r="C262" s="10" t="s">
        <v>297</v>
      </c>
      <c r="D262" s="30">
        <v>0.7</v>
      </c>
      <c r="E262" s="30">
        <v>0.7</v>
      </c>
    </row>
    <row r="263" spans="1:5" ht="27" outlineLevel="7" x14ac:dyDescent="0.2">
      <c r="A263" s="8" t="s">
        <v>302</v>
      </c>
      <c r="B263" s="14" t="s">
        <v>303</v>
      </c>
      <c r="C263" s="10" t="s">
        <v>297</v>
      </c>
      <c r="D263" s="30">
        <v>76.2</v>
      </c>
      <c r="E263" s="30">
        <v>76.150000000000006</v>
      </c>
    </row>
    <row r="264" spans="1:5" ht="40.5" outlineLevel="1" x14ac:dyDescent="0.2">
      <c r="A264" s="8" t="s">
        <v>407</v>
      </c>
      <c r="B264" s="14" t="s">
        <v>408</v>
      </c>
      <c r="C264" s="10" t="s">
        <v>297</v>
      </c>
      <c r="D264" s="30">
        <v>0</v>
      </c>
      <c r="E264" s="30">
        <v>128.71</v>
      </c>
    </row>
    <row r="265" spans="1:5" ht="27" outlineLevel="2" x14ac:dyDescent="0.2">
      <c r="A265" s="7" t="s">
        <v>304</v>
      </c>
      <c r="B265" s="11" t="s">
        <v>305</v>
      </c>
      <c r="C265" s="9" t="s">
        <v>297</v>
      </c>
      <c r="D265" s="29">
        <v>-9008</v>
      </c>
      <c r="E265" s="29">
        <v>-9298.1</v>
      </c>
    </row>
    <row r="266" spans="1:5" ht="27" outlineLevel="3" x14ac:dyDescent="0.2">
      <c r="A266" s="7" t="s">
        <v>306</v>
      </c>
      <c r="B266" s="11" t="s">
        <v>307</v>
      </c>
      <c r="C266" s="9" t="s">
        <v>297</v>
      </c>
      <c r="D266" s="29">
        <v>-9008</v>
      </c>
      <c r="E266" s="29">
        <v>-9298.1</v>
      </c>
    </row>
    <row r="267" spans="1:5" ht="40.5" outlineLevel="7" x14ac:dyDescent="0.2">
      <c r="A267" s="8" t="s">
        <v>409</v>
      </c>
      <c r="B267" s="14" t="s">
        <v>410</v>
      </c>
      <c r="C267" s="10" t="s">
        <v>297</v>
      </c>
      <c r="D267" s="30">
        <v>0</v>
      </c>
      <c r="E267" s="30">
        <v>-0.13</v>
      </c>
    </row>
    <row r="268" spans="1:5" ht="27" outlineLevel="7" x14ac:dyDescent="0.2">
      <c r="A268" s="8" t="s">
        <v>308</v>
      </c>
      <c r="B268" s="14" t="s">
        <v>309</v>
      </c>
      <c r="C268" s="10" t="s">
        <v>297</v>
      </c>
      <c r="D268" s="30">
        <v>-9008</v>
      </c>
      <c r="E268" s="30">
        <v>-9298</v>
      </c>
    </row>
    <row r="269" spans="1:5" ht="36.75" customHeight="1" outlineLevel="3" x14ac:dyDescent="0.2">
      <c r="A269" s="25" t="s">
        <v>331</v>
      </c>
      <c r="B269" s="25" t="s">
        <v>147</v>
      </c>
      <c r="C269" s="22"/>
      <c r="D269" s="24">
        <f>SUM(D270)</f>
        <v>1.1000000000000001</v>
      </c>
      <c r="E269" s="24">
        <f>SUM(E270)</f>
        <v>20.9</v>
      </c>
    </row>
    <row r="270" spans="1:5" ht="13.5" outlineLevel="1" x14ac:dyDescent="0.2">
      <c r="A270" s="7" t="s">
        <v>146</v>
      </c>
      <c r="B270" s="11" t="s">
        <v>147</v>
      </c>
      <c r="C270" s="9" t="s">
        <v>4</v>
      </c>
      <c r="D270" s="29">
        <v>1.1000000000000001</v>
      </c>
      <c r="E270" s="29">
        <v>20.9</v>
      </c>
    </row>
    <row r="271" spans="1:5" ht="13.5" outlineLevel="3" x14ac:dyDescent="0.2">
      <c r="A271" s="8" t="s">
        <v>148</v>
      </c>
      <c r="B271" s="14" t="s">
        <v>149</v>
      </c>
      <c r="C271" s="10" t="s">
        <v>4</v>
      </c>
      <c r="D271" s="29">
        <v>1.1000000000000001</v>
      </c>
      <c r="E271" s="29">
        <v>20.9</v>
      </c>
    </row>
    <row r="272" spans="1:5" ht="36" customHeight="1" outlineLevel="3" x14ac:dyDescent="0.2">
      <c r="A272" s="21" t="s">
        <v>334</v>
      </c>
      <c r="B272" s="23" t="s">
        <v>335</v>
      </c>
      <c r="C272" s="22"/>
      <c r="D272" s="28">
        <f>SUM(D273,D275)</f>
        <v>15308</v>
      </c>
      <c r="E272" s="28">
        <f>SUM(E273,E275)</f>
        <v>16187.2</v>
      </c>
    </row>
    <row r="273" spans="1:5" ht="13.5" outlineLevel="1" x14ac:dyDescent="0.2">
      <c r="A273" s="7" t="s">
        <v>411</v>
      </c>
      <c r="B273" s="11" t="s">
        <v>412</v>
      </c>
      <c r="C273" s="9" t="s">
        <v>4</v>
      </c>
      <c r="D273" s="29">
        <v>2608</v>
      </c>
      <c r="E273" s="29">
        <v>2608</v>
      </c>
    </row>
    <row r="274" spans="1:5" ht="13.5" outlineLevel="1" x14ac:dyDescent="0.2">
      <c r="A274" s="8" t="s">
        <v>411</v>
      </c>
      <c r="B274" s="14" t="s">
        <v>412</v>
      </c>
      <c r="C274" s="10" t="s">
        <v>4</v>
      </c>
      <c r="D274" s="30">
        <v>2608</v>
      </c>
      <c r="E274" s="30">
        <v>2608</v>
      </c>
    </row>
    <row r="275" spans="1:5" ht="54" outlineLevel="1" x14ac:dyDescent="0.2">
      <c r="A275" s="7" t="s">
        <v>339</v>
      </c>
      <c r="B275" s="11" t="s">
        <v>103</v>
      </c>
      <c r="C275" s="9" t="s">
        <v>4</v>
      </c>
      <c r="D275" s="29">
        <v>12700</v>
      </c>
      <c r="E275" s="29">
        <v>13579.2</v>
      </c>
    </row>
    <row r="276" spans="1:5" ht="54" outlineLevel="2" x14ac:dyDescent="0.2">
      <c r="A276" s="8" t="s">
        <v>336</v>
      </c>
      <c r="B276" s="13" t="s">
        <v>103</v>
      </c>
      <c r="C276" s="10" t="s">
        <v>4</v>
      </c>
      <c r="D276" s="30">
        <v>12700</v>
      </c>
      <c r="E276" s="30">
        <v>13579.2</v>
      </c>
    </row>
    <row r="277" spans="1:5" ht="36" customHeight="1" outlineLevel="3" x14ac:dyDescent="0.2">
      <c r="A277" s="21" t="s">
        <v>327</v>
      </c>
      <c r="B277" s="23" t="s">
        <v>328</v>
      </c>
      <c r="C277" s="22"/>
      <c r="D277" s="28">
        <f>SUM(D278)</f>
        <v>3890</v>
      </c>
      <c r="E277" s="28">
        <f>SUM(E278)</f>
        <v>4245.2</v>
      </c>
    </row>
    <row r="278" spans="1:5" ht="27" outlineLevel="1" x14ac:dyDescent="0.2">
      <c r="A278" s="7" t="s">
        <v>104</v>
      </c>
      <c r="B278" s="11" t="s">
        <v>105</v>
      </c>
      <c r="C278" s="9" t="s">
        <v>4</v>
      </c>
      <c r="D278" s="29">
        <v>3890</v>
      </c>
      <c r="E278" s="29">
        <v>4245.2</v>
      </c>
    </row>
    <row r="279" spans="1:5" ht="36" customHeight="1" outlineLevel="2" x14ac:dyDescent="0.2">
      <c r="A279" s="8" t="s">
        <v>338</v>
      </c>
      <c r="B279" s="13" t="s">
        <v>337</v>
      </c>
      <c r="C279" s="10" t="s">
        <v>4</v>
      </c>
      <c r="D279" s="30">
        <v>3890</v>
      </c>
      <c r="E279" s="30">
        <v>4245.18</v>
      </c>
    </row>
    <row r="280" spans="1:5" ht="33" customHeight="1" x14ac:dyDescent="0.2">
      <c r="A280" s="42" t="s">
        <v>333</v>
      </c>
      <c r="B280" s="42"/>
      <c r="C280" s="27"/>
      <c r="D280" s="32">
        <f>SUM(D11,D50,D66,D71,D95,D269,D272,D277)</f>
        <v>6017713.3800000008</v>
      </c>
      <c r="E280" s="32">
        <f>SUM(E11,E50,E66,E71,E95,E269,E272,E277)</f>
        <v>5399436.1100000013</v>
      </c>
    </row>
    <row r="298" ht="30" customHeight="1" x14ac:dyDescent="0.2"/>
  </sheetData>
  <mergeCells count="5">
    <mergeCell ref="A8:E8"/>
    <mergeCell ref="A9:E9"/>
    <mergeCell ref="A280:B280"/>
    <mergeCell ref="A7:E7"/>
    <mergeCell ref="D3:E3"/>
  </mergeCells>
  <pageMargins left="0.59055118110236227" right="0.15748031496062992" top="0.19685039370078741" bottom="0.19685039370078741" header="0.23622047244094491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ДЧБ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Безденежных Ирина Геннадьевна</dc:creator>
  <dc:description>POI HSSF rep:2.54.0.50</dc:description>
  <cp:lastModifiedBy>Дима</cp:lastModifiedBy>
  <cp:lastPrinted>2023-04-27T02:57:02Z</cp:lastPrinted>
  <dcterms:created xsi:type="dcterms:W3CDTF">2022-03-03T09:52:48Z</dcterms:created>
  <dcterms:modified xsi:type="dcterms:W3CDTF">2023-05-26T03:06:05Z</dcterms:modified>
</cp:coreProperties>
</file>